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pwcita-my.sharepoint.com/personal/giovanni_falconieri_pwc_com/Documents/Archivio BP team/04 - Ristrutturazioni/12 - Vimercati/07 - Progetto di piano di risanamento/2. Ipotesi Ramo/"/>
    </mc:Choice>
  </mc:AlternateContent>
  <xr:revisionPtr revIDLastSave="979" documentId="13_ncr:1_{46CD40BF-537A-49BB-88BF-B84DFBC96D87}" xr6:coauthVersionLast="47" xr6:coauthVersionMax="47" xr10:uidLastSave="{D0D2E7E2-86AD-4BD6-89D7-F104BA5033F1}"/>
  <bookViews>
    <workbookView xWindow="-120" yWindow="-120" windowWidth="29040" windowHeight="17520" xr2:uid="{B73E6E50-AC32-4FAA-930B-1A1639163CF1}"/>
  </bookViews>
  <sheets>
    <sheet name="RAMO VIM" sheetId="1" r:id="rId1"/>
    <sheet name="Dettaglio asset ramo VIM" sheetId="2" r:id="rId2"/>
    <sheet name="Mapping VIM" sheetId="3" r:id="rId3"/>
    <sheet name="RAMO Progind" sheetId="6" r:id="rId4"/>
    <sheet name="Dettaglio asset ramo Progind" sheetId="7" r:id="rId5"/>
    <sheet name="Mapping Progind" sheetId="5" r:id="rId6"/>
  </sheets>
  <definedNames>
    <definedName name="\0">#REF!</definedName>
    <definedName name="\a">#REF!</definedName>
    <definedName name="\A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Final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NOTES">#N/A</definedName>
    <definedName name="\O">#REF!</definedName>
    <definedName name="\p">#N/A</definedName>
    <definedName name="\q">#REF!</definedName>
    <definedName name="\r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_">#REF!</definedName>
    <definedName name="_?">#REF!</definedName>
    <definedName name="_??">#REF!</definedName>
    <definedName name="_???">#REF!</definedName>
    <definedName name="_????">#REF!</definedName>
    <definedName name="_?????????">#REF!</definedName>
    <definedName name="_?_??">#REF!</definedName>
    <definedName name="__" hidden="1">#REF!</definedName>
    <definedName name="__??_???">#REF!</definedName>
    <definedName name="___" hidden="1">#REF!</definedName>
    <definedName name="_____________________DAT10">#REF!</definedName>
    <definedName name="_____________________DAT11">#REF!</definedName>
    <definedName name="____________________ACC0320">#REF!</definedName>
    <definedName name="____________________BAL0320">#REF!</definedName>
    <definedName name="____________________BAL0344">#REF!</definedName>
    <definedName name="____________________BAL0348">#REF!</definedName>
    <definedName name="____________________BAL0360">#REF!</definedName>
    <definedName name="____________________BAL0361">#REF!</definedName>
    <definedName name="____________________BAL0367">#REF!</definedName>
    <definedName name="____________________BAL0370">#REF!</definedName>
    <definedName name="____________________BAL0375">#REF!</definedName>
    <definedName name="____________________BAL0384">#REF!</definedName>
    <definedName name="____________________BAL0385">#REF!</definedName>
    <definedName name="____________________BAL0386">#REF!</definedName>
    <definedName name="____________________BAL0387">#REF!</definedName>
    <definedName name="____________________BAL0388">#REF!</definedName>
    <definedName name="____________________BAL0395">#REF!</definedName>
    <definedName name="____________________bal0397">#REF!</definedName>
    <definedName name="____________________BAL0399">#REF!</definedName>
    <definedName name="____________________BAL0400">#REF!</definedName>
    <definedName name="____________________BAL0810">#REF!</definedName>
    <definedName name="____________________BAL0811">#REF!</definedName>
    <definedName name="____________________BAL0815">#REF!</definedName>
    <definedName name="____________________BAL6791">#REF!</definedName>
    <definedName name="____________________BLA0811">#REF!</definedName>
    <definedName name="____________________DAT1">#REF!</definedName>
    <definedName name="____________________DAT10">#REF!</definedName>
    <definedName name="____________________DAT11">#REF!</definedName>
    <definedName name="____________________DAT12">#REF!</definedName>
    <definedName name="____________________DAT2">#REF!</definedName>
    <definedName name="____________________DAT7">#REF!</definedName>
    <definedName name="____________________MGT1">#REF!</definedName>
    <definedName name="____________________OTH1">#REF!</definedName>
    <definedName name="____________________TL2">#REF!</definedName>
    <definedName name="____________________TL3">#REF!</definedName>
    <definedName name="___________________ACC0320">#REF!</definedName>
    <definedName name="___________________BAL0320">#REF!</definedName>
    <definedName name="___________________BAL0344">#REF!</definedName>
    <definedName name="___________________BAL0348">#REF!</definedName>
    <definedName name="___________________BAL0360">#REF!</definedName>
    <definedName name="___________________BAL0361">#REF!</definedName>
    <definedName name="___________________BAL0367">#REF!</definedName>
    <definedName name="___________________BAL0370">#REF!</definedName>
    <definedName name="___________________BAL0375">#REF!</definedName>
    <definedName name="___________________BAL0384">#REF!</definedName>
    <definedName name="___________________BAL0385">#REF!</definedName>
    <definedName name="___________________BAL0386">#REF!</definedName>
    <definedName name="___________________BAL0387">#REF!</definedName>
    <definedName name="___________________BAL0388">#REF!</definedName>
    <definedName name="___________________BAL0395">#REF!</definedName>
    <definedName name="___________________bal0397">#REF!</definedName>
    <definedName name="___________________BAL0399">#REF!</definedName>
    <definedName name="___________________BAL0400">#REF!</definedName>
    <definedName name="___________________BAL0810">#REF!</definedName>
    <definedName name="___________________BAL0811">#REF!</definedName>
    <definedName name="___________________BAL0815">#REF!</definedName>
    <definedName name="___________________BAL6791">#REF!</definedName>
    <definedName name="___________________BLA0811">#REF!</definedName>
    <definedName name="___________________DAT1">#REF!</definedName>
    <definedName name="___________________DAT12">#REF!</definedName>
    <definedName name="___________________DAT2">#REF!</definedName>
    <definedName name="___________________DAT7">#REF!</definedName>
    <definedName name="___________________MGT1">#REF!</definedName>
    <definedName name="___________________OTH1">#REF!</definedName>
    <definedName name="___________________TL2">#REF!</definedName>
    <definedName name="___________________TL3">#REF!</definedName>
    <definedName name="__________________DAT10">#REF!</definedName>
    <definedName name="__________________DAT11">#REF!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lit1">#REF!</definedName>
    <definedName name="__________________lit2">#REF!</definedName>
    <definedName name="__________________Us1">#REF!</definedName>
    <definedName name="__________________Us2">#REF!</definedName>
    <definedName name="_________________ACC0320">#REF!</definedName>
    <definedName name="_________________BAL0320">#REF!</definedName>
    <definedName name="_________________BAL0344">#REF!</definedName>
    <definedName name="_________________BAL0348">#REF!</definedName>
    <definedName name="_________________BAL0360">#REF!</definedName>
    <definedName name="_________________BAL0361">#REF!</definedName>
    <definedName name="_________________BAL0367">#REF!</definedName>
    <definedName name="_________________BAL0370">#REF!</definedName>
    <definedName name="_________________BAL0375">#REF!</definedName>
    <definedName name="_________________BAL0384">#REF!</definedName>
    <definedName name="_________________BAL0385">#REF!</definedName>
    <definedName name="_________________BAL0386">#REF!</definedName>
    <definedName name="_________________BAL0387">#REF!</definedName>
    <definedName name="_________________BAL0388">#REF!</definedName>
    <definedName name="_________________BAL0395">#REF!</definedName>
    <definedName name="_________________bal0397">#REF!</definedName>
    <definedName name="_________________BAL0399">#REF!</definedName>
    <definedName name="_________________BAL0400">#REF!</definedName>
    <definedName name="_________________BAL0810">#REF!</definedName>
    <definedName name="_________________BAL0811">#REF!</definedName>
    <definedName name="_________________BAL0815">#REF!</definedName>
    <definedName name="_________________BAL6791">#REF!</definedName>
    <definedName name="_________________BLA0811">#REF!</definedName>
    <definedName name="_________________DAT1">#REF!</definedName>
    <definedName name="_________________DAT12">#REF!</definedName>
    <definedName name="_________________DAT2">#REF!</definedName>
    <definedName name="_________________DAT3">#REF!</definedName>
    <definedName name="_________________DAT4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dkk1">#REF!</definedName>
    <definedName name="_________________dkk2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lit1">#REF!</definedName>
    <definedName name="_________________lit2">#REF!</definedName>
    <definedName name="_________________MGT1">#REF!</definedName>
    <definedName name="_________________OTH1">#REF!</definedName>
    <definedName name="_________________SCB1">#REF!</definedName>
    <definedName name="_________________SCB2">#REF!</definedName>
    <definedName name="_________________SHR1">#REF!</definedName>
    <definedName name="_________________TL2">#REF!</definedName>
    <definedName name="_________________TL3">#REF!</definedName>
    <definedName name="_________________Us1">#REF!</definedName>
    <definedName name="_________________Us2">#REF!</definedName>
    <definedName name="________________DAT10">#REF!</definedName>
    <definedName name="________________DAT11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8">#REF!</definedName>
    <definedName name="________________DAT9">#REF!</definedName>
    <definedName name="________________PM2">#REF!</definedName>
    <definedName name="________________SCB1">#REF!</definedName>
    <definedName name="________________SCB2">#REF!</definedName>
    <definedName name="________________SHR1">#REF!</definedName>
    <definedName name="_______________A99999">#REF!</definedName>
    <definedName name="_______________ACC0320">#REF!</definedName>
    <definedName name="_______________BAL0320">#REF!</definedName>
    <definedName name="_______________BAL0344">#REF!</definedName>
    <definedName name="_______________BAL0348">#REF!</definedName>
    <definedName name="_______________BAL0360">#REF!</definedName>
    <definedName name="_______________BAL0361">#REF!</definedName>
    <definedName name="_______________BAL0367">#REF!</definedName>
    <definedName name="_______________BAL0370">#REF!</definedName>
    <definedName name="_______________BAL0375">#REF!</definedName>
    <definedName name="_______________BAL0384">#REF!</definedName>
    <definedName name="_______________BAL0385">#REF!</definedName>
    <definedName name="_______________BAL0386">#REF!</definedName>
    <definedName name="_______________BAL0387">#REF!</definedName>
    <definedName name="_______________BAL0388">#REF!</definedName>
    <definedName name="_______________BAL0395">#REF!</definedName>
    <definedName name="_______________bal0397">#REF!</definedName>
    <definedName name="_______________BAL0399">#REF!</definedName>
    <definedName name="_______________BAL0400">#REF!</definedName>
    <definedName name="_______________BAL0810">#REF!</definedName>
    <definedName name="_______________BAL0811">#REF!</definedName>
    <definedName name="_______________BAL0815">#REF!</definedName>
    <definedName name="_______________BAL6791">#REF!</definedName>
    <definedName name="_______________BLA0811">#REF!</definedName>
    <definedName name="_______________DAT1">#REF!</definedName>
    <definedName name="_______________DAT12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IZ1">#REF!</definedName>
    <definedName name="_______________JJ1">#REF!</definedName>
    <definedName name="_______________lit1">#REF!</definedName>
    <definedName name="_______________lit2">#REF!</definedName>
    <definedName name="_______________LL1">#REF!</definedName>
    <definedName name="_______________MGT1">#REF!</definedName>
    <definedName name="_______________MKT1">#REF!</definedName>
    <definedName name="_______________MKT10">#REF!</definedName>
    <definedName name="_______________MKT11">#REF!</definedName>
    <definedName name="_______________MKT2">#REF!</definedName>
    <definedName name="_______________MKT3">#REF!</definedName>
    <definedName name="_______________MKT4">#REF!</definedName>
    <definedName name="_______________MKT5">#REF!</definedName>
    <definedName name="_______________MKT6">#REF!</definedName>
    <definedName name="_______________MKT7">#REF!</definedName>
    <definedName name="_______________MKT8">#REF!</definedName>
    <definedName name="_______________MKT9">#REF!</definedName>
    <definedName name="_______________MM1">#REF!</definedName>
    <definedName name="_______________MZ1">#REF!</definedName>
    <definedName name="_______________OTH1">#REF!</definedName>
    <definedName name="_______________pg1">#REF!</definedName>
    <definedName name="_______________pg10">#REF!</definedName>
    <definedName name="_______________pg11">#REF!</definedName>
    <definedName name="_______________pg12">#REF!</definedName>
    <definedName name="_______________pg13">#REF!</definedName>
    <definedName name="_______________pg14">#REF!</definedName>
    <definedName name="_______________PG3">#REF!</definedName>
    <definedName name="_______________PG5">#REF!</definedName>
    <definedName name="_______________PG7">#REF!</definedName>
    <definedName name="_______________pg8">#REF!</definedName>
    <definedName name="_______________pg9">#REF!</definedName>
    <definedName name="_______________PM2">#REF!</definedName>
    <definedName name="_______________pu1">#REF!</definedName>
    <definedName name="_______________ra15">#REF!</definedName>
    <definedName name="_______________ra16">#REF!</definedName>
    <definedName name="_______________re1" localSheetId="4" hidden="1">{"'Sheet1'!$B$1:$B$2"}</definedName>
    <definedName name="_______________re1" localSheetId="1" hidden="1">{"'Sheet1'!$B$1:$B$2"}</definedName>
    <definedName name="_______________re1" hidden="1">{"'Sheet1'!$B$1:$B$2"}</definedName>
    <definedName name="_______________SCB1">#REF!</definedName>
    <definedName name="_______________SCB2">#REF!</definedName>
    <definedName name="_______________SHR1">#REF!</definedName>
    <definedName name="_______________sl1">#REF!</definedName>
    <definedName name="_______________TCD1">#REF!</definedName>
    <definedName name="_______________TCD2">#REF!</definedName>
    <definedName name="_______________TCD3">#REF!</definedName>
    <definedName name="_______________TCD4">#REF!</definedName>
    <definedName name="_______________TCD5">#REF!</definedName>
    <definedName name="_______________TCD6">#REF!</definedName>
    <definedName name="_______________TCD7">#REF!</definedName>
    <definedName name="_______________TCD8">#REF!</definedName>
    <definedName name="_______________TCD9">#REF!</definedName>
    <definedName name="_______________tds1">#REF!</definedName>
    <definedName name="_______________TL2">#REF!</definedName>
    <definedName name="_______________TL3">#REF!</definedName>
    <definedName name="_______________Us1">#REF!</definedName>
    <definedName name="_______________Us2">#REF!</definedName>
    <definedName name="_______________usl1">#REF!</definedName>
    <definedName name="_______________xx6666">#REF!</definedName>
    <definedName name="_______________ZA1">#REF!</definedName>
    <definedName name="_______________zz9999">#REF!</definedName>
    <definedName name="______________A99999">#REF!</definedName>
    <definedName name="______________DAT10">#REF!</definedName>
    <definedName name="______________DAT11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8">#REF!</definedName>
    <definedName name="______________DAT9">#REF!</definedName>
    <definedName name="______________IZ1">#REF!</definedName>
    <definedName name="______________JJ1">#REF!</definedName>
    <definedName name="______________LL1">#REF!</definedName>
    <definedName name="______________MKT1">#REF!</definedName>
    <definedName name="______________MKT10">#REF!</definedName>
    <definedName name="______________MKT11">#REF!</definedName>
    <definedName name="______________MKT2">#REF!</definedName>
    <definedName name="______________MKT3">#REF!</definedName>
    <definedName name="______________MKT4">#REF!</definedName>
    <definedName name="______________MKT5">#REF!</definedName>
    <definedName name="______________MKT6">#REF!</definedName>
    <definedName name="______________MKT7">#REF!</definedName>
    <definedName name="______________MKT8">#REF!</definedName>
    <definedName name="______________MKT9">#REF!</definedName>
    <definedName name="______________MM1">#REF!</definedName>
    <definedName name="______________MZ1">#REF!</definedName>
    <definedName name="______________pg1">#REF!</definedName>
    <definedName name="______________pg10">#REF!</definedName>
    <definedName name="______________pg11">#REF!</definedName>
    <definedName name="______________pg12">#REF!</definedName>
    <definedName name="______________pg13">#REF!</definedName>
    <definedName name="______________pg14">#REF!</definedName>
    <definedName name="______________PG3">#REF!</definedName>
    <definedName name="______________PG5">#REF!</definedName>
    <definedName name="______________PG7">#REF!</definedName>
    <definedName name="______________pg8">#REF!</definedName>
    <definedName name="______________pg9">#REF!</definedName>
    <definedName name="______________PM2">#REF!</definedName>
    <definedName name="______________pu1">#REF!</definedName>
    <definedName name="______________ra15">#REF!</definedName>
    <definedName name="______________ra16">#REF!</definedName>
    <definedName name="______________SCB1">#REF!</definedName>
    <definedName name="______________SCB2">#REF!</definedName>
    <definedName name="______________SHR1">#REF!</definedName>
    <definedName name="______________sl1">#REF!</definedName>
    <definedName name="______________TCD1">#REF!</definedName>
    <definedName name="______________TCD2">#REF!</definedName>
    <definedName name="______________TCD3">#REF!</definedName>
    <definedName name="______________TCD4">#REF!</definedName>
    <definedName name="______________TCD5">#REF!</definedName>
    <definedName name="______________TCD6">#REF!</definedName>
    <definedName name="______________TCD7">#REF!</definedName>
    <definedName name="______________TCD8">#REF!</definedName>
    <definedName name="______________TCD9">#REF!</definedName>
    <definedName name="______________tds1">#REF!</definedName>
    <definedName name="______________usl1">#REF!</definedName>
    <definedName name="______________xx6666">#REF!</definedName>
    <definedName name="______________ZA1">#REF!</definedName>
    <definedName name="______________zz9999">#REF!</definedName>
    <definedName name="_____________A99999">#REF!</definedName>
    <definedName name="_____________ACC0320">#REF!</definedName>
    <definedName name="_____________ACK1">#REF!</definedName>
    <definedName name="_____________BAL0320">#REF!</definedName>
    <definedName name="_____________BAL0344">#REF!</definedName>
    <definedName name="_____________BAL0348">#REF!</definedName>
    <definedName name="_____________BAL0360">#REF!</definedName>
    <definedName name="_____________BAL0361">#REF!</definedName>
    <definedName name="_____________BAL0367">#REF!</definedName>
    <definedName name="_____________BAL0370">#REF!</definedName>
    <definedName name="_____________BAL0375">#REF!</definedName>
    <definedName name="_____________BAL0384">#REF!</definedName>
    <definedName name="_____________BAL0385">#REF!</definedName>
    <definedName name="_____________BAL0386">#REF!</definedName>
    <definedName name="_____________BAL0387">#REF!</definedName>
    <definedName name="_____________BAL0388">#REF!</definedName>
    <definedName name="_____________BAL0395">#REF!</definedName>
    <definedName name="_____________bal0397">#REF!</definedName>
    <definedName name="_____________BAL0399">#REF!</definedName>
    <definedName name="_____________BAL0400">#REF!</definedName>
    <definedName name="_____________BAL0810">#REF!</definedName>
    <definedName name="_____________BAL0811">#REF!</definedName>
    <definedName name="_____________BAL0815">#REF!</definedName>
    <definedName name="_____________BAL6791">#REF!</definedName>
    <definedName name="_____________BLA0811">#REF!</definedName>
    <definedName name="_____________DAT1">#REF!</definedName>
    <definedName name="_____________DAT12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AR1" localSheetId="4" hidden="1">{#N/A,#N/A,FALSE,"Input"}</definedName>
    <definedName name="_____________FAR1" localSheetId="1" hidden="1">{#N/A,#N/A,FALSE,"Input"}</definedName>
    <definedName name="_____________FAR1" hidden="1">{#N/A,#N/A,FALSE,"Input"}</definedName>
    <definedName name="_____________IZ1">#REF!</definedName>
    <definedName name="_____________JJ1">#REF!</definedName>
    <definedName name="_____________lit1">#REF!</definedName>
    <definedName name="_____________lit2">#REF!</definedName>
    <definedName name="_____________LL1">#REF!</definedName>
    <definedName name="_____________MGT1">#REF!</definedName>
    <definedName name="_____________MKT1">#REF!</definedName>
    <definedName name="_____________MKT10">#REF!</definedName>
    <definedName name="_____________MKT11">#REF!</definedName>
    <definedName name="_____________MKT2">#REF!</definedName>
    <definedName name="_____________MKT3">#REF!</definedName>
    <definedName name="_____________MKT4">#REF!</definedName>
    <definedName name="_____________MKT5">#REF!</definedName>
    <definedName name="_____________MKT6">#REF!</definedName>
    <definedName name="_____________MKT7">#REF!</definedName>
    <definedName name="_____________MKT8">#REF!</definedName>
    <definedName name="_____________MKT9">#REF!</definedName>
    <definedName name="_____________MM1">#REF!</definedName>
    <definedName name="_____________MZ1">#REF!</definedName>
    <definedName name="_____________OTH1">#REF!</definedName>
    <definedName name="_____________P1">#REF!</definedName>
    <definedName name="_____________pg1">#REF!</definedName>
    <definedName name="_____________pg10">#REF!</definedName>
    <definedName name="_____________pg11">#REF!</definedName>
    <definedName name="_____________pg12">#REF!</definedName>
    <definedName name="_____________pg13">#REF!</definedName>
    <definedName name="_____________pg14">#REF!</definedName>
    <definedName name="_____________PG2">#REF!</definedName>
    <definedName name="_____________PG3">#REF!</definedName>
    <definedName name="_____________PG4">#REF!</definedName>
    <definedName name="_____________PG5">#REF!</definedName>
    <definedName name="_____________PG6">#REF!</definedName>
    <definedName name="_____________PG7">#REF!</definedName>
    <definedName name="_____________pg8">#REF!</definedName>
    <definedName name="_____________pg9">#REF!</definedName>
    <definedName name="_____________PM2">#REF!</definedName>
    <definedName name="_____________pu1">#REF!</definedName>
    <definedName name="_____________ra15">#REF!</definedName>
    <definedName name="_____________ra16">#REF!</definedName>
    <definedName name="_____________re1" localSheetId="4" hidden="1">{"'Sheet1'!$B$1:$B$2"}</definedName>
    <definedName name="_____________re1" localSheetId="1" hidden="1">{"'Sheet1'!$B$1:$B$2"}</definedName>
    <definedName name="_____________re1" hidden="1">{"'Sheet1'!$B$1:$B$2"}</definedName>
    <definedName name="_____________SCB1">#REF!</definedName>
    <definedName name="_____________SCB2">#REF!</definedName>
    <definedName name="_____________SHR1">#REF!</definedName>
    <definedName name="_____________sl1">#REF!</definedName>
    <definedName name="_____________TAX1">#REF!</definedName>
    <definedName name="_____________TCD1">#REF!</definedName>
    <definedName name="_____________TCD2">#REF!</definedName>
    <definedName name="_____________TCD3">#REF!</definedName>
    <definedName name="_____________TCD4">#REF!</definedName>
    <definedName name="_____________TCD5">#REF!</definedName>
    <definedName name="_____________TCD6">#REF!</definedName>
    <definedName name="_____________TCD7">#REF!</definedName>
    <definedName name="_____________TCD8">#REF!</definedName>
    <definedName name="_____________TCD9">#REF!</definedName>
    <definedName name="_____________tds1">#REF!</definedName>
    <definedName name="_____________TL2">#REF!</definedName>
    <definedName name="_____________TL3">#REF!</definedName>
    <definedName name="_____________Us1">#REF!</definedName>
    <definedName name="_____________Us2">#REF!</definedName>
    <definedName name="_____________usl1">#REF!</definedName>
    <definedName name="_____________xx6666">#REF!</definedName>
    <definedName name="_____________ZA1">#REF!</definedName>
    <definedName name="_____________zz9999">#REF!</definedName>
    <definedName name="____________A99999">#REF!</definedName>
    <definedName name="____________ACC0320">#REF!</definedName>
    <definedName name="____________ACK1">#REF!</definedName>
    <definedName name="____________BAL0320">#REF!</definedName>
    <definedName name="____________BAL0344">#REF!</definedName>
    <definedName name="____________BAL0348">#REF!</definedName>
    <definedName name="____________BAL0360">#REF!</definedName>
    <definedName name="____________BAL0361">#REF!</definedName>
    <definedName name="____________BAL0367">#REF!</definedName>
    <definedName name="____________BAL0370">#REF!</definedName>
    <definedName name="____________BAL0375">#REF!</definedName>
    <definedName name="____________BAL0384">#REF!</definedName>
    <definedName name="____________BAL0385">#REF!</definedName>
    <definedName name="____________BAL0386">#REF!</definedName>
    <definedName name="____________BAL0387">#REF!</definedName>
    <definedName name="____________BAL0388">#REF!</definedName>
    <definedName name="____________BAL0395">#REF!</definedName>
    <definedName name="____________bal0397">#REF!</definedName>
    <definedName name="____________BAL0399">#REF!</definedName>
    <definedName name="____________BAL0400">#REF!</definedName>
    <definedName name="____________BAL0810">#REF!</definedName>
    <definedName name="____________BAL0811">#REF!</definedName>
    <definedName name="____________BAL0815">#REF!</definedName>
    <definedName name="____________BAL6791">#REF!</definedName>
    <definedName name="____________BLA0811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14">#REF!</definedName>
    <definedName name="____________DAT15">#REF!</definedName>
    <definedName name="____________DAT16">#REF!</definedName>
    <definedName name="____________DAT17">#REF!</definedName>
    <definedName name="____________DAT18">#REF!</definedName>
    <definedName name="____________DAT19">#REF!</definedName>
    <definedName name="____________DAT2">#REF!</definedName>
    <definedName name="____________DAT20">#REF!</definedName>
    <definedName name="____________DAT21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ED36">#REF!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IZ1">#REF!</definedName>
    <definedName name="____________JJ1">#REF!</definedName>
    <definedName name="____________lit1">#REF!</definedName>
    <definedName name="____________lit2">#REF!</definedName>
    <definedName name="____________LL1">#REF!</definedName>
    <definedName name="____________MGT1">#REF!</definedName>
    <definedName name="____________MM1">#REF!</definedName>
    <definedName name="____________MZ1">#REF!</definedName>
    <definedName name="____________OTH1">#REF!</definedName>
    <definedName name="____________P1">#REF!</definedName>
    <definedName name="____________PG2">#REF!</definedName>
    <definedName name="____________PG4">#REF!</definedName>
    <definedName name="____________PG6">#REF!</definedName>
    <definedName name="____________pg9">#REF!</definedName>
    <definedName name="____________PM2">#REF!</definedName>
    <definedName name="____________SCB1">#REF!</definedName>
    <definedName name="____________SCB2">#REF!</definedName>
    <definedName name="____________Sch101112">#REF!</definedName>
    <definedName name="____________Sch12">#REF!</definedName>
    <definedName name="____________Sch131415">#REF!</definedName>
    <definedName name="____________Sch1617">#REF!</definedName>
    <definedName name="____________Sch34">#REF!</definedName>
    <definedName name="____________Sch567">#REF!</definedName>
    <definedName name="____________Sch89">#REF!</definedName>
    <definedName name="____________SHR1">#REF!</definedName>
    <definedName name="____________TAX1">#REF!</definedName>
    <definedName name="____________TCD1">#REF!</definedName>
    <definedName name="____________TCD2">#REF!</definedName>
    <definedName name="____________TCD3">#REF!</definedName>
    <definedName name="____________TCD4">#REF!</definedName>
    <definedName name="____________TCD5">#REF!</definedName>
    <definedName name="____________TCD6">#REF!</definedName>
    <definedName name="____________TCD7">#REF!</definedName>
    <definedName name="____________TCD8">#REF!</definedName>
    <definedName name="____________TCD9">#REF!</definedName>
    <definedName name="____________TL2">#REF!</definedName>
    <definedName name="____________TL3">#REF!</definedName>
    <definedName name="____________Us1">#REF!</definedName>
    <definedName name="____________Us2">#REF!</definedName>
    <definedName name="____________xx6666">#REF!</definedName>
    <definedName name="____________ZA1">#REF!</definedName>
    <definedName name="____________zz9999">#REF!</definedName>
    <definedName name="___________A99999">#REF!</definedName>
    <definedName name="___________ACC0320">#REF!</definedName>
    <definedName name="___________ACK1">#REF!</definedName>
    <definedName name="___________ACK2">#REF!,#REF!,#REF!,#REF!,#REF!,#REF!,#REF!</definedName>
    <definedName name="___________BAL0320">#REF!</definedName>
    <definedName name="___________BAL0344">#REF!</definedName>
    <definedName name="___________BAL0348">#REF!</definedName>
    <definedName name="___________BAL0360">#REF!</definedName>
    <definedName name="___________BAL0361">#REF!</definedName>
    <definedName name="___________BAL0367">#REF!</definedName>
    <definedName name="___________BAL0370">#REF!</definedName>
    <definedName name="___________BAL0375">#REF!</definedName>
    <definedName name="___________BAL0384">#REF!</definedName>
    <definedName name="___________BAL0385">#REF!</definedName>
    <definedName name="___________BAL0386">#REF!</definedName>
    <definedName name="___________BAL0387">#REF!</definedName>
    <definedName name="___________BAL0388">#REF!</definedName>
    <definedName name="___________BAL0395">#REF!</definedName>
    <definedName name="___________bal0397">#REF!</definedName>
    <definedName name="___________BAL0399">#REF!</definedName>
    <definedName name="___________BAL0400">#REF!</definedName>
    <definedName name="___________BAL0810">#REF!</definedName>
    <definedName name="___________BAL0811">#REF!</definedName>
    <definedName name="___________BAL0815">#REF!</definedName>
    <definedName name="___________BAL6791">#REF!</definedName>
    <definedName name="___________BLA0811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AR1" localSheetId="4" hidden="1">{#N/A,#N/A,FALSE,"Input"}</definedName>
    <definedName name="___________FAR1" localSheetId="1" hidden="1">{#N/A,#N/A,FALSE,"Input"}</definedName>
    <definedName name="___________FAR1" hidden="1">{#N/A,#N/A,FALSE,"Input"}</definedName>
    <definedName name="___________IZ1">#REF!</definedName>
    <definedName name="___________JJ1">#REF!</definedName>
    <definedName name="___________lit1">#REF!</definedName>
    <definedName name="___________lit2">#REF!</definedName>
    <definedName name="___________LL1">#REF!</definedName>
    <definedName name="___________MGT1">#REF!</definedName>
    <definedName name="___________MKT1">#REF!</definedName>
    <definedName name="___________MKT10">#REF!</definedName>
    <definedName name="___________MKT11">#REF!</definedName>
    <definedName name="___________MKT2">#REF!</definedName>
    <definedName name="___________MKT3">#REF!</definedName>
    <definedName name="___________MKT4">#REF!</definedName>
    <definedName name="___________MKT5">#REF!</definedName>
    <definedName name="___________MKT6">#REF!</definedName>
    <definedName name="___________MKT7">#REF!</definedName>
    <definedName name="___________MKT8">#REF!</definedName>
    <definedName name="___________MKT9">#REF!</definedName>
    <definedName name="___________MM1">#REF!</definedName>
    <definedName name="___________MZ1">#REF!</definedName>
    <definedName name="___________OTH1">#REF!</definedName>
    <definedName name="___________P1">#REF!</definedName>
    <definedName name="___________PG1">#REF!</definedName>
    <definedName name="___________pg10">#REF!</definedName>
    <definedName name="___________pg11">#REF!</definedName>
    <definedName name="___________pg12">#REF!</definedName>
    <definedName name="___________pg13">#REF!</definedName>
    <definedName name="___________pg14">#REF!</definedName>
    <definedName name="___________PG2">#REF!</definedName>
    <definedName name="___________PG3">#REF!</definedName>
    <definedName name="___________PG4">#REF!</definedName>
    <definedName name="___________PG5">#REF!</definedName>
    <definedName name="___________PG6">#REF!</definedName>
    <definedName name="___________PG7">#REF!</definedName>
    <definedName name="___________pg8">#REF!</definedName>
    <definedName name="___________pg9">#REF!</definedName>
    <definedName name="___________PM2">#REF!</definedName>
    <definedName name="___________pu1">#REF!</definedName>
    <definedName name="___________ra15">#REF!</definedName>
    <definedName name="___________ra16">#REF!</definedName>
    <definedName name="___________re1" localSheetId="4" hidden="1">{"'Sheet1'!$B$1:$B$2"}</definedName>
    <definedName name="___________re1" localSheetId="1" hidden="1">{"'Sheet1'!$B$1:$B$2"}</definedName>
    <definedName name="___________re1" hidden="1">{"'Sheet1'!$B$1:$B$2"}</definedName>
    <definedName name="___________SCB1">#REF!</definedName>
    <definedName name="___________SCB2">#REF!</definedName>
    <definedName name="___________SHR1">#REF!</definedName>
    <definedName name="___________sl1">#REF!</definedName>
    <definedName name="___________TAX1">#REF!</definedName>
    <definedName name="___________TCD1">#REF!</definedName>
    <definedName name="___________TCD2">#REF!</definedName>
    <definedName name="___________TCD3">#REF!</definedName>
    <definedName name="___________TCD4">#REF!</definedName>
    <definedName name="___________TCD5">#REF!</definedName>
    <definedName name="___________TCD6">#REF!</definedName>
    <definedName name="___________TCD7">#REF!</definedName>
    <definedName name="___________TCD8">#REF!</definedName>
    <definedName name="___________TCD9">#REF!</definedName>
    <definedName name="___________tds1">#REF!</definedName>
    <definedName name="___________TL2">#REF!</definedName>
    <definedName name="___________TL3">#REF!</definedName>
    <definedName name="___________Us1">#REF!</definedName>
    <definedName name="___________Us2">#REF!</definedName>
    <definedName name="___________usl1">#REF!</definedName>
    <definedName name="___________xx6666">#REF!</definedName>
    <definedName name="___________ZA1">#REF!</definedName>
    <definedName name="___________zz9999">#REF!</definedName>
    <definedName name="__________A99999">#REF!</definedName>
    <definedName name="__________ACC0320">#REF!</definedName>
    <definedName name="__________ACK1">#REF!</definedName>
    <definedName name="__________ACK2">#REF!,#REF!,#REF!,#REF!,#REF!,#REF!,#REF!</definedName>
    <definedName name="__________ANB3">#REF!</definedName>
    <definedName name="__________ANB4">#REF!</definedName>
    <definedName name="__________AND1">#REF!</definedName>
    <definedName name="__________AND3">#REF!</definedName>
    <definedName name="__________AND4">#REF!</definedName>
    <definedName name="__________ANE1">#REF!</definedName>
    <definedName name="__________ANE3">#REF!</definedName>
    <definedName name="__________ANE4">#REF!</definedName>
    <definedName name="__________BAL0320">#REF!</definedName>
    <definedName name="__________BAL0344">#REF!</definedName>
    <definedName name="__________BAL0348">#REF!</definedName>
    <definedName name="__________BAL0360">#REF!</definedName>
    <definedName name="__________BAL0361">#REF!</definedName>
    <definedName name="__________BAL0367">#REF!</definedName>
    <definedName name="__________BAL0370">#REF!</definedName>
    <definedName name="__________BAL0375">#REF!</definedName>
    <definedName name="__________BAL0384">#REF!</definedName>
    <definedName name="__________BAL0385">#REF!</definedName>
    <definedName name="__________BAL0386">#REF!</definedName>
    <definedName name="__________BAL0387">#REF!</definedName>
    <definedName name="__________BAL0388">#REF!</definedName>
    <definedName name="__________BAL0395">#REF!</definedName>
    <definedName name="__________bal0397">#REF!</definedName>
    <definedName name="__________BAL0399">#REF!</definedName>
    <definedName name="__________BAL0400">#REF!</definedName>
    <definedName name="__________BAL0810">#REF!</definedName>
    <definedName name="__________BAL0811">#REF!</definedName>
    <definedName name="__________BAL0815">#REF!</definedName>
    <definedName name="__________BAL6791">#REF!</definedName>
    <definedName name="__________BLA0811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20">#REF!</definedName>
    <definedName name="__________DAT21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ED36">#REF!</definedName>
    <definedName name="__________dkk1">#REF!</definedName>
    <definedName name="__________dkk2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AR1" localSheetId="4" hidden="1">{#N/A,#N/A,FALSE,"Input"}</definedName>
    <definedName name="__________FAR1" localSheetId="1" hidden="1">{#N/A,#N/A,FALSE,"Input"}</definedName>
    <definedName name="__________FAR1" hidden="1">{#N/A,#N/A,FALSE,"Input"}</definedName>
    <definedName name="__________IZ1">#REF!</definedName>
    <definedName name="__________JJ1">#REF!</definedName>
    <definedName name="__________lit1">#REF!</definedName>
    <definedName name="__________lit2">#REF!</definedName>
    <definedName name="__________LL1">#REF!</definedName>
    <definedName name="__________MGT1">#REF!</definedName>
    <definedName name="__________MKT1">#REF!</definedName>
    <definedName name="__________MKT10">#REF!</definedName>
    <definedName name="__________MKT11">#REF!</definedName>
    <definedName name="__________MKT2">#REF!</definedName>
    <definedName name="__________MKT3">#REF!</definedName>
    <definedName name="__________MKT4">#REF!</definedName>
    <definedName name="__________MKT5">#REF!</definedName>
    <definedName name="__________MKT6">#REF!</definedName>
    <definedName name="__________MKT7">#REF!</definedName>
    <definedName name="__________MKT8">#REF!</definedName>
    <definedName name="__________MKT9">#REF!</definedName>
    <definedName name="__________MM1">#REF!</definedName>
    <definedName name="__________MZ1">#REF!</definedName>
    <definedName name="__________OTH1">#REF!</definedName>
    <definedName name="__________P1">#REF!</definedName>
    <definedName name="__________PG1">#REF!</definedName>
    <definedName name="__________pg10">#REF!</definedName>
    <definedName name="__________pg11">#REF!</definedName>
    <definedName name="__________pg12">#REF!</definedName>
    <definedName name="__________pg13">#REF!</definedName>
    <definedName name="__________pg14">#REF!</definedName>
    <definedName name="__________PG2">#REF!</definedName>
    <definedName name="__________PG3">#REF!</definedName>
    <definedName name="__________PG4">#REF!</definedName>
    <definedName name="__________PG5">#REF!</definedName>
    <definedName name="__________PG6">#REF!</definedName>
    <definedName name="__________PG7">#REF!</definedName>
    <definedName name="__________pg8">#REF!</definedName>
    <definedName name="__________pg9">#REF!</definedName>
    <definedName name="__________PM2">#REF!</definedName>
    <definedName name="__________pu1">#REF!</definedName>
    <definedName name="__________ra15">#REF!</definedName>
    <definedName name="__________ra16">#REF!</definedName>
    <definedName name="__________re1" localSheetId="4" hidden="1">{"'Sheet1'!$B$1:$B$2"}</definedName>
    <definedName name="__________re1" localSheetId="1" hidden="1">{"'Sheet1'!$B$1:$B$2"}</definedName>
    <definedName name="__________re1" hidden="1">{"'Sheet1'!$B$1:$B$2"}</definedName>
    <definedName name="__________SCB1">#REF!</definedName>
    <definedName name="__________SCB2">#REF!</definedName>
    <definedName name="__________Sch101112">#REF!</definedName>
    <definedName name="__________Sch12">#REF!</definedName>
    <definedName name="__________Sch131415">#REF!</definedName>
    <definedName name="__________Sch1617">#REF!</definedName>
    <definedName name="__________Sch34">#REF!</definedName>
    <definedName name="__________Sch567">#REF!</definedName>
    <definedName name="__________Sch89">#REF!</definedName>
    <definedName name="__________SHR1">#REF!</definedName>
    <definedName name="__________sl1">#REF!</definedName>
    <definedName name="__________TAX1">#REF!</definedName>
    <definedName name="__________TCD1">#REF!</definedName>
    <definedName name="__________TCD2">#REF!</definedName>
    <definedName name="__________TCD3">#REF!</definedName>
    <definedName name="__________TCD4">#REF!</definedName>
    <definedName name="__________TCD5">#REF!</definedName>
    <definedName name="__________TCD6">#REF!</definedName>
    <definedName name="__________TCD7">#REF!</definedName>
    <definedName name="__________TCD8">#REF!</definedName>
    <definedName name="__________TCD9">#REF!</definedName>
    <definedName name="__________tds1">#REF!</definedName>
    <definedName name="__________TL2">#REF!</definedName>
    <definedName name="__________TL3">#REF!</definedName>
    <definedName name="__________Us1">#REF!</definedName>
    <definedName name="__________Us2">#REF!</definedName>
    <definedName name="__________usl1">#REF!</definedName>
    <definedName name="__________xx6666">#REF!</definedName>
    <definedName name="__________ZA1">#REF!</definedName>
    <definedName name="__________zz9999">#REF!</definedName>
    <definedName name="_________A99999">#REF!</definedName>
    <definedName name="_________ACC0320">#REF!</definedName>
    <definedName name="_________ACK1">#REF!</definedName>
    <definedName name="_________ACK2">#REF!,#REF!,#REF!,#REF!,#REF!,#REF!,#REF!</definedName>
    <definedName name="_________ANB3">#REF!</definedName>
    <definedName name="_________ANB4">#REF!</definedName>
    <definedName name="_________AND1">#REF!</definedName>
    <definedName name="_________AND3">#REF!</definedName>
    <definedName name="_________AND4">#REF!</definedName>
    <definedName name="_________ANE1">#REF!</definedName>
    <definedName name="_________ANE3">#REF!</definedName>
    <definedName name="_________ANE4">#REF!</definedName>
    <definedName name="_________BAL0320">#REF!</definedName>
    <definedName name="_________BAL0344">#REF!</definedName>
    <definedName name="_________BAL0348">#REF!</definedName>
    <definedName name="_________BAL0360">#REF!</definedName>
    <definedName name="_________BAL0361">#REF!</definedName>
    <definedName name="_________BAL0367">#REF!</definedName>
    <definedName name="_________BAL0370">#REF!</definedName>
    <definedName name="_________BAL0375">#REF!</definedName>
    <definedName name="_________BAL0384">#REF!</definedName>
    <definedName name="_________BAL0385">#REF!</definedName>
    <definedName name="_________BAL0386">#REF!</definedName>
    <definedName name="_________BAL0387">#REF!</definedName>
    <definedName name="_________BAL0388">#REF!</definedName>
    <definedName name="_________BAL0395">#REF!</definedName>
    <definedName name="_________bal0397">#REF!</definedName>
    <definedName name="_________BAL0399">#REF!</definedName>
    <definedName name="_________BAL0400">#REF!</definedName>
    <definedName name="_________BAL0810">#REF!</definedName>
    <definedName name="_________BAL0811">#REF!</definedName>
    <definedName name="_________BAL0815">#REF!</definedName>
    <definedName name="_________BAL6791">#REF!</definedName>
    <definedName name="_________BLA0811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ED36">#REF!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AR1" localSheetId="4" hidden="1">{#N/A,#N/A,FALSE,"Input"}</definedName>
    <definedName name="_________FAR1" localSheetId="1" hidden="1">{#N/A,#N/A,FALSE,"Input"}</definedName>
    <definedName name="_________FAR1" hidden="1">{#N/A,#N/A,FALSE,"Input"}</definedName>
    <definedName name="_________IZ1">#REF!</definedName>
    <definedName name="_________JJ1">#REF!</definedName>
    <definedName name="_________lit1">#REF!</definedName>
    <definedName name="_________lit2">#REF!</definedName>
    <definedName name="_________LL1">#REF!</definedName>
    <definedName name="_________MGT1">#REF!</definedName>
    <definedName name="_________MM1">#REF!</definedName>
    <definedName name="_________MZ1">#REF!</definedName>
    <definedName name="_________new1" hidden="1">#REF!</definedName>
    <definedName name="_________OTH1">#REF!</definedName>
    <definedName name="_________P1">#REF!</definedName>
    <definedName name="_________PG1">#REF!</definedName>
    <definedName name="_________pg10">#REF!</definedName>
    <definedName name="_________PG2">#REF!</definedName>
    <definedName name="_________PG3">#REF!</definedName>
    <definedName name="_________PG4">#REF!</definedName>
    <definedName name="_________PG5">#REF!</definedName>
    <definedName name="_________PG6">#REF!</definedName>
    <definedName name="_________PG7">#REF!</definedName>
    <definedName name="_________pg8">#REF!</definedName>
    <definedName name="_________pg9">#REF!</definedName>
    <definedName name="_________PM2">#REF!</definedName>
    <definedName name="_________re1" localSheetId="4" hidden="1">{"'Sheet1'!$B$1:$B$2"}</definedName>
    <definedName name="_________re1" localSheetId="1" hidden="1">{"'Sheet1'!$B$1:$B$2"}</definedName>
    <definedName name="_________re1" hidden="1">{"'Sheet1'!$B$1:$B$2"}</definedName>
    <definedName name="_________SCB1">#REF!</definedName>
    <definedName name="_________SCB2">#REF!</definedName>
    <definedName name="_________Sch101112">#REF!</definedName>
    <definedName name="_________Sch12">#REF!</definedName>
    <definedName name="_________Sch131415">#REF!</definedName>
    <definedName name="_________Sch1617">#REF!</definedName>
    <definedName name="_________Sch34">#REF!</definedName>
    <definedName name="_________Sch567">#REF!</definedName>
    <definedName name="_________Sch89">#REF!</definedName>
    <definedName name="_________SHR1">#REF!</definedName>
    <definedName name="_________TAX1">#REF!</definedName>
    <definedName name="_________TCD1">#REF!</definedName>
    <definedName name="_________TCD2">#REF!</definedName>
    <definedName name="_________TCD3">#REF!</definedName>
    <definedName name="_________TCD4">#REF!</definedName>
    <definedName name="_________TCD5">#REF!</definedName>
    <definedName name="_________TCD6">#REF!</definedName>
    <definedName name="_________TCD7">#REF!</definedName>
    <definedName name="_________TCD8">#REF!</definedName>
    <definedName name="_________TCD9">#REF!</definedName>
    <definedName name="_________TL2">#REF!</definedName>
    <definedName name="_________TL3">#REF!</definedName>
    <definedName name="_________Us1">#REF!</definedName>
    <definedName name="_________Us2">#REF!</definedName>
    <definedName name="_________xx6666">#REF!</definedName>
    <definedName name="_________ZA1">#REF!</definedName>
    <definedName name="_________zz9999">#REF!</definedName>
    <definedName name="________A99999">#REF!</definedName>
    <definedName name="________ACC0320">#REF!</definedName>
    <definedName name="________ACK1">#REF!</definedName>
    <definedName name="________ACK2">#REF!,#REF!,#REF!,#REF!,#REF!,#REF!,#REF!</definedName>
    <definedName name="________ANB3">#REF!</definedName>
    <definedName name="________ANB4">#REF!</definedName>
    <definedName name="________AND1">#REF!</definedName>
    <definedName name="________AND3">#REF!</definedName>
    <definedName name="________AND4">#REF!</definedName>
    <definedName name="________ANE1">#REF!</definedName>
    <definedName name="________ANE3">#REF!</definedName>
    <definedName name="________ANE4">#REF!</definedName>
    <definedName name="________BAL0320">#REF!</definedName>
    <definedName name="________BAL0344">#REF!</definedName>
    <definedName name="________BAL0348">#REF!</definedName>
    <definedName name="________BAL0360">#REF!</definedName>
    <definedName name="________BAL0361">#REF!</definedName>
    <definedName name="________BAL0367">#REF!</definedName>
    <definedName name="________BAL0370">#REF!</definedName>
    <definedName name="________BAL0375">#REF!</definedName>
    <definedName name="________BAL0384">#REF!</definedName>
    <definedName name="________BAL0385">#REF!</definedName>
    <definedName name="________BAL0386">#REF!</definedName>
    <definedName name="________BAL0387">#REF!</definedName>
    <definedName name="________BAL0388">#REF!</definedName>
    <definedName name="________BAL0395">#REF!</definedName>
    <definedName name="________bal0397">#REF!</definedName>
    <definedName name="________BAL0399">#REF!</definedName>
    <definedName name="________BAL0400">#REF!</definedName>
    <definedName name="________BAL0810">#REF!</definedName>
    <definedName name="________BAL0811">#REF!</definedName>
    <definedName name="________BAL0815">#REF!</definedName>
    <definedName name="________BAL6791">#REF!</definedName>
    <definedName name="________BLA0811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ED36">#REF!</definedName>
    <definedName name="________dkk1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IZ1">#REF!</definedName>
    <definedName name="________JJ1">#REF!</definedName>
    <definedName name="________lit1">#REF!</definedName>
    <definedName name="________lit2">#REF!</definedName>
    <definedName name="________LL1">#REF!</definedName>
    <definedName name="________MGT1">#REF!</definedName>
    <definedName name="________MKT1">#REF!</definedName>
    <definedName name="________MKT10">#REF!</definedName>
    <definedName name="________MKT11">#REF!</definedName>
    <definedName name="________MKT2">#REF!</definedName>
    <definedName name="________MKT3">#REF!</definedName>
    <definedName name="________MKT4">#REF!</definedName>
    <definedName name="________MKT5">#REF!</definedName>
    <definedName name="________MKT6">#REF!</definedName>
    <definedName name="________MKT7">#REF!</definedName>
    <definedName name="________MKT8">#REF!</definedName>
    <definedName name="________MKT9">#REF!</definedName>
    <definedName name="________MM1">#REF!</definedName>
    <definedName name="________MZ1">#REF!</definedName>
    <definedName name="________new1" hidden="1">#REF!</definedName>
    <definedName name="________OTH1">#REF!</definedName>
    <definedName name="________P1">#REF!</definedName>
    <definedName name="________PG1">#REF!</definedName>
    <definedName name="________pg10">#REF!</definedName>
    <definedName name="________pg11">#REF!</definedName>
    <definedName name="________pg12">#REF!</definedName>
    <definedName name="________pg13">#REF!</definedName>
    <definedName name="________pg14">#REF!</definedName>
    <definedName name="________PG2">#REF!</definedName>
    <definedName name="________PG3">#REF!</definedName>
    <definedName name="________PG4">#REF!</definedName>
    <definedName name="________PG5">#REF!</definedName>
    <definedName name="________PG6">#REF!</definedName>
    <definedName name="________PG7">#REF!</definedName>
    <definedName name="________pg8">#REF!</definedName>
    <definedName name="________pg9">#REF!</definedName>
    <definedName name="________PM2">#REF!</definedName>
    <definedName name="________pu1">#REF!</definedName>
    <definedName name="________ra15">#REF!</definedName>
    <definedName name="________ra16">#REF!</definedName>
    <definedName name="________re1" localSheetId="4" hidden="1">{"'Sheet1'!$B$1:$B$2"}</definedName>
    <definedName name="________re1" localSheetId="1" hidden="1">{"'Sheet1'!$B$1:$B$2"}</definedName>
    <definedName name="________re1" hidden="1">{"'Sheet1'!$B$1:$B$2"}</definedName>
    <definedName name="________S1" hidden="1">{#N/A,#N/A,FALSE,"P&amp;L-BS-CF"}</definedName>
    <definedName name="________SCB1">#REF!</definedName>
    <definedName name="________SCB2">#REF!</definedName>
    <definedName name="________Sch101112">#REF!</definedName>
    <definedName name="________Sch12">#REF!</definedName>
    <definedName name="________Sch131415">#REF!</definedName>
    <definedName name="________Sch1617">#REF!</definedName>
    <definedName name="________Sch34">#REF!</definedName>
    <definedName name="________Sch567">#REF!</definedName>
    <definedName name="________Sch89">#REF!</definedName>
    <definedName name="________SHR1">#REF!</definedName>
    <definedName name="________sl1">#REF!</definedName>
    <definedName name="________ss1" hidden="1">{#N/A,#N/A,FALSE,"P&amp;L-BS-CF"}</definedName>
    <definedName name="________TAX1">#REF!</definedName>
    <definedName name="________TCD1">#REF!</definedName>
    <definedName name="________TCD2">#REF!</definedName>
    <definedName name="________TCD3">#REF!</definedName>
    <definedName name="________TCD4">#REF!</definedName>
    <definedName name="________TCD5">#REF!</definedName>
    <definedName name="________TCD6">#REF!</definedName>
    <definedName name="________TCD7">#REF!</definedName>
    <definedName name="________TCD8">#REF!</definedName>
    <definedName name="________TCD9">#REF!</definedName>
    <definedName name="________tds1">#REF!</definedName>
    <definedName name="________TL2">#REF!</definedName>
    <definedName name="________TL3">#REF!</definedName>
    <definedName name="________Us1">#REF!</definedName>
    <definedName name="________Us2">#REF!</definedName>
    <definedName name="________usl1">#REF!</definedName>
    <definedName name="________V1">#REF!</definedName>
    <definedName name="________xx6666">#REF!</definedName>
    <definedName name="________ZA1">#REF!</definedName>
    <definedName name="________zz9999">#REF!</definedName>
    <definedName name="_______A99999">#REF!</definedName>
    <definedName name="_______ACC0320">#REF!</definedName>
    <definedName name="_______ACK1">#REF!</definedName>
    <definedName name="_______ACK2">#REF!,#REF!,#REF!,#REF!,#REF!,#REF!,#REF!</definedName>
    <definedName name="_______ANB3">#REF!</definedName>
    <definedName name="_______ANB4">#REF!</definedName>
    <definedName name="_______AND1">#REF!</definedName>
    <definedName name="_______AND3">#REF!</definedName>
    <definedName name="_______AND4">#REF!</definedName>
    <definedName name="_______ANE1">#REF!</definedName>
    <definedName name="_______ANE3">#REF!</definedName>
    <definedName name="_______ANE4">#REF!</definedName>
    <definedName name="_______BAL0320">#REF!</definedName>
    <definedName name="_______BAL0344">#REF!</definedName>
    <definedName name="_______BAL0348">#REF!</definedName>
    <definedName name="_______BAL0360">#REF!</definedName>
    <definedName name="_______BAL0361">#REF!</definedName>
    <definedName name="_______BAL0367">#REF!</definedName>
    <definedName name="_______BAL0370">#REF!</definedName>
    <definedName name="_______BAL0375">#REF!</definedName>
    <definedName name="_______BAL0384">#REF!</definedName>
    <definedName name="_______BAL0385">#REF!</definedName>
    <definedName name="_______BAL0386">#REF!</definedName>
    <definedName name="_______BAL0387">#REF!</definedName>
    <definedName name="_______BAL0388">#REF!</definedName>
    <definedName name="_______BAL0395">#REF!</definedName>
    <definedName name="_______bal0397">#REF!</definedName>
    <definedName name="_______BAL0399">#REF!</definedName>
    <definedName name="_______BAL0400">#REF!</definedName>
    <definedName name="_______BAL0810">#REF!</definedName>
    <definedName name="_______BAL0811">#REF!</definedName>
    <definedName name="_______BAL0815">#REF!</definedName>
    <definedName name="_______BAL6791">#REF!</definedName>
    <definedName name="_______BLA0811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ED36">#REF!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AR1" localSheetId="4" hidden="1">{#N/A,#N/A,FALSE,"Input"}</definedName>
    <definedName name="_______FAR1" localSheetId="1" hidden="1">{#N/A,#N/A,FALSE,"Input"}</definedName>
    <definedName name="_______FAR1" hidden="1">{#N/A,#N/A,FALSE,"Input"}</definedName>
    <definedName name="_______IZ1">#REF!</definedName>
    <definedName name="_______JJ1">#REF!</definedName>
    <definedName name="_______lit1">#REF!</definedName>
    <definedName name="_______lit2">#REF!</definedName>
    <definedName name="_______LL1">#REF!</definedName>
    <definedName name="_______MGT1">#REF!</definedName>
    <definedName name="_______MKT1">#REF!</definedName>
    <definedName name="_______MKT10">#REF!</definedName>
    <definedName name="_______MKT11">#REF!</definedName>
    <definedName name="_______MKT2">#REF!</definedName>
    <definedName name="_______MKT3">#REF!</definedName>
    <definedName name="_______MKT4">#REF!</definedName>
    <definedName name="_______MKT5">#REF!</definedName>
    <definedName name="_______MKT6">#REF!</definedName>
    <definedName name="_______MKT7">#REF!</definedName>
    <definedName name="_______MKT8">#REF!</definedName>
    <definedName name="_______MKT9">#REF!</definedName>
    <definedName name="_______MM1">#REF!</definedName>
    <definedName name="_______MZ1">#REF!</definedName>
    <definedName name="_______new1" hidden="1">#REF!</definedName>
    <definedName name="_______OTH1">#REF!</definedName>
    <definedName name="_______P1">#REF!</definedName>
    <definedName name="_______PG1">#REF!</definedName>
    <definedName name="_______pg10">#REF!</definedName>
    <definedName name="_______pg11">#REF!</definedName>
    <definedName name="_______pg12">#REF!</definedName>
    <definedName name="_______pg13">#REF!</definedName>
    <definedName name="_______pg14">#REF!</definedName>
    <definedName name="_______PG2">#REF!</definedName>
    <definedName name="_______PG3">#REF!</definedName>
    <definedName name="_______PG4">#REF!</definedName>
    <definedName name="_______PG5">#REF!</definedName>
    <definedName name="_______PG6">#REF!</definedName>
    <definedName name="_______PG7">#REF!</definedName>
    <definedName name="_______pg8">#REF!</definedName>
    <definedName name="_______pg9">#REF!</definedName>
    <definedName name="_______PM2">#REF!</definedName>
    <definedName name="_______pu1">#REF!</definedName>
    <definedName name="_______ra15">#REF!</definedName>
    <definedName name="_______ra16">#REF!</definedName>
    <definedName name="_______re1" localSheetId="4" hidden="1">{"'Sheet1'!$B$1:$B$2"}</definedName>
    <definedName name="_______re1" localSheetId="1" hidden="1">{"'Sheet1'!$B$1:$B$2"}</definedName>
    <definedName name="_______re1" hidden="1">{"'Sheet1'!$B$1:$B$2"}</definedName>
    <definedName name="_______SCB1">#REF!</definedName>
    <definedName name="_______SCB2">#REF!</definedName>
    <definedName name="_______Sch101112">#REF!</definedName>
    <definedName name="_______Sch12">#REF!</definedName>
    <definedName name="_______Sch131415">#REF!</definedName>
    <definedName name="_______Sch1617">#REF!</definedName>
    <definedName name="_______Sch34">#REF!</definedName>
    <definedName name="_______Sch567">#REF!</definedName>
    <definedName name="_______Sch89">#REF!</definedName>
    <definedName name="_______SHR1">#REF!</definedName>
    <definedName name="_______sl1">#REF!</definedName>
    <definedName name="_______TAX1">#REF!</definedName>
    <definedName name="_______TCD1">#REF!</definedName>
    <definedName name="_______TCD2">#REF!</definedName>
    <definedName name="_______TCD3">#REF!</definedName>
    <definedName name="_______TCD4">#REF!</definedName>
    <definedName name="_______TCD5">#REF!</definedName>
    <definedName name="_______TCD6">#REF!</definedName>
    <definedName name="_______TCD7">#REF!</definedName>
    <definedName name="_______TCD8">#REF!</definedName>
    <definedName name="_______TCD9">#REF!</definedName>
    <definedName name="_______tds1">#REF!</definedName>
    <definedName name="_______TL2">#REF!</definedName>
    <definedName name="_______TL3">#REF!</definedName>
    <definedName name="_______Us1">#REF!</definedName>
    <definedName name="_______Us2">#REF!</definedName>
    <definedName name="_______usl1">#REF!</definedName>
    <definedName name="_______V1">#REF!</definedName>
    <definedName name="_______xx6666">#REF!</definedName>
    <definedName name="_______ZA1">#REF!</definedName>
    <definedName name="_______zz9999">#REF!</definedName>
    <definedName name="______A99999">#REF!</definedName>
    <definedName name="______ACC0320">#REF!</definedName>
    <definedName name="______ACK1">#REF!</definedName>
    <definedName name="______ACK2">#REF!,#REF!,#REF!,#REF!,#REF!,#REF!,#REF!</definedName>
    <definedName name="______ANB3">#REF!</definedName>
    <definedName name="______ANB4">#REF!</definedName>
    <definedName name="______AND1">#REF!</definedName>
    <definedName name="______AND3">#REF!</definedName>
    <definedName name="______AND4">#REF!</definedName>
    <definedName name="______ANE1">#REF!</definedName>
    <definedName name="______ANE3">#REF!</definedName>
    <definedName name="______ANE4">#REF!</definedName>
    <definedName name="______as3" hidden="1">#REF!</definedName>
    <definedName name="______BAL0320">#REF!</definedName>
    <definedName name="______BAL0344">#REF!</definedName>
    <definedName name="______BAL0348">#REF!</definedName>
    <definedName name="______BAL0360">#REF!</definedName>
    <definedName name="______BAL0361">#REF!</definedName>
    <definedName name="______BAL0367">#REF!</definedName>
    <definedName name="______BAL0370">#REF!</definedName>
    <definedName name="______BAL0375">#REF!</definedName>
    <definedName name="______BAL0384">#REF!</definedName>
    <definedName name="______BAL0385">#REF!</definedName>
    <definedName name="______BAL0386">#REF!</definedName>
    <definedName name="______BAL0387">#REF!</definedName>
    <definedName name="______BAL0388">#REF!</definedName>
    <definedName name="______BAL0395">#REF!</definedName>
    <definedName name="______bal0397">#REF!</definedName>
    <definedName name="______BAL0399">#REF!</definedName>
    <definedName name="______BAL0400">#REF!</definedName>
    <definedName name="______BAL0810">#REF!</definedName>
    <definedName name="______BAL0811">#REF!</definedName>
    <definedName name="______BAL0815">#REF!</definedName>
    <definedName name="______BAL6791">#REF!</definedName>
    <definedName name="______BLA0811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ED36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GRP2">OFFSET(#REF!,0,0,COUNTA(#REF!),1)</definedName>
    <definedName name="______inv1">#REF!</definedName>
    <definedName name="______inv2">#REF!</definedName>
    <definedName name="______IZ1">#REF!</definedName>
    <definedName name="______JJ1">#REF!</definedName>
    <definedName name="______lit1">#REF!</definedName>
    <definedName name="______lit2">#REF!</definedName>
    <definedName name="______LL1">#REF!</definedName>
    <definedName name="______ma71">#REF!</definedName>
    <definedName name="______ma74">#REF!</definedName>
    <definedName name="______MGT1">#REF!</definedName>
    <definedName name="______MKT1">#REF!</definedName>
    <definedName name="______MKT10">#REF!</definedName>
    <definedName name="______MKT11">#REF!</definedName>
    <definedName name="______MKT2">#REF!</definedName>
    <definedName name="______MKT3">#REF!</definedName>
    <definedName name="______MKT4">#REF!</definedName>
    <definedName name="______MKT5">#REF!</definedName>
    <definedName name="______MKT6">#REF!</definedName>
    <definedName name="______MKT7">#REF!</definedName>
    <definedName name="______MKT8">#REF!</definedName>
    <definedName name="______MKT9">#REF!</definedName>
    <definedName name="______MM1">#REF!</definedName>
    <definedName name="______MZ1">#REF!</definedName>
    <definedName name="______new1" hidden="1">#REF!</definedName>
    <definedName name="______OTH1">#REF!</definedName>
    <definedName name="______P1">#REF!</definedName>
    <definedName name="______PG1">#REF!</definedName>
    <definedName name="______pg10">#REF!</definedName>
    <definedName name="______pg11">#REF!</definedName>
    <definedName name="______pg12">#REF!</definedName>
    <definedName name="______pg13">#REF!</definedName>
    <definedName name="______pg14">#REF!</definedName>
    <definedName name="______PG2">#REF!</definedName>
    <definedName name="______PG3">#REF!</definedName>
    <definedName name="______PG4">#REF!</definedName>
    <definedName name="______PG5">#REF!</definedName>
    <definedName name="______PG6">#REF!</definedName>
    <definedName name="______PG7">#REF!</definedName>
    <definedName name="______pg8">#REF!</definedName>
    <definedName name="______pg9">#REF!</definedName>
    <definedName name="______PM2">#REF!</definedName>
    <definedName name="______pu1">#REF!</definedName>
    <definedName name="______ra15">#REF!</definedName>
    <definedName name="______ra16">#REF!</definedName>
    <definedName name="______S1" hidden="1">{#N/A,#N/A,FALSE,"P&amp;L-BS-CF"}</definedName>
    <definedName name="______sc1">#REF!</definedName>
    <definedName name="______sc2">#REF!</definedName>
    <definedName name="______sc3">#REF!</definedName>
    <definedName name="______sc4">#REF!</definedName>
    <definedName name="______sc5">#REF!</definedName>
    <definedName name="______sc6">#REF!</definedName>
    <definedName name="______sc7">#REF!</definedName>
    <definedName name="______SCB1">#REF!</definedName>
    <definedName name="______SCB2">#REF!</definedName>
    <definedName name="______Sch101112">#REF!</definedName>
    <definedName name="______Sch12">#REF!</definedName>
    <definedName name="______Sch131415">#REF!</definedName>
    <definedName name="______Sch1617">#REF!</definedName>
    <definedName name="______Sch34">#REF!</definedName>
    <definedName name="______Sch567">#REF!</definedName>
    <definedName name="______Sch89">#REF!</definedName>
    <definedName name="______SHR1">#REF!</definedName>
    <definedName name="______sl1">#REF!</definedName>
    <definedName name="______ss1" hidden="1">{#N/A,#N/A,FALSE,"P&amp;L-BS-CF"}</definedName>
    <definedName name="______TAX1">#REF!</definedName>
    <definedName name="______TCD1">#REF!</definedName>
    <definedName name="______TCD2">#REF!</definedName>
    <definedName name="______TCD3">#REF!</definedName>
    <definedName name="______TCD4">#REF!</definedName>
    <definedName name="______TCD5">#REF!</definedName>
    <definedName name="______TCD6">#REF!</definedName>
    <definedName name="______TCD7">#REF!</definedName>
    <definedName name="______TCD8">#REF!</definedName>
    <definedName name="______TCD9">#REF!</definedName>
    <definedName name="______tds1">#REF!</definedName>
    <definedName name="______TL2">#REF!</definedName>
    <definedName name="______TL3">#REF!</definedName>
    <definedName name="______tlt1">#REF!</definedName>
    <definedName name="______Us1">#REF!</definedName>
    <definedName name="______Us2">#REF!</definedName>
    <definedName name="______usl1">#REF!</definedName>
    <definedName name="______V1">#REF!</definedName>
    <definedName name="______xx6666">#REF!</definedName>
    <definedName name="______ZA1">#REF!</definedName>
    <definedName name="______zx3">#REF!</definedName>
    <definedName name="______zz9999">#REF!</definedName>
    <definedName name="_____A99999">#REF!</definedName>
    <definedName name="_____ACC0320">#REF!</definedName>
    <definedName name="_____ACK1">#REF!</definedName>
    <definedName name="_____ACK2">#REF!</definedName>
    <definedName name="_____ANB3">#REF!</definedName>
    <definedName name="_____ANB4">#REF!</definedName>
    <definedName name="_____AND1">#REF!</definedName>
    <definedName name="_____AND3">#REF!</definedName>
    <definedName name="_____AND4">#REF!</definedName>
    <definedName name="_____ANE1">#REF!</definedName>
    <definedName name="_____ANE3">#REF!</definedName>
    <definedName name="_____ANE4">#REF!</definedName>
    <definedName name="_____as3" hidden="1">#REF!</definedName>
    <definedName name="_____BAL0320">#REF!</definedName>
    <definedName name="_____BAL0344">#REF!</definedName>
    <definedName name="_____BAL0348">#REF!</definedName>
    <definedName name="_____BAL0360">#REF!</definedName>
    <definedName name="_____BAL0361">#REF!</definedName>
    <definedName name="_____BAL0367">#REF!</definedName>
    <definedName name="_____BAL0370">#REF!</definedName>
    <definedName name="_____BAL0375">#REF!</definedName>
    <definedName name="_____BAL0384">#REF!</definedName>
    <definedName name="_____BAL0385">#REF!</definedName>
    <definedName name="_____BAL0386">#REF!</definedName>
    <definedName name="_____BAL0387">#REF!</definedName>
    <definedName name="_____BAL0388">#REF!</definedName>
    <definedName name="_____BAL0395">#REF!</definedName>
    <definedName name="_____bal0397">#REF!</definedName>
    <definedName name="_____BAL0399">#REF!</definedName>
    <definedName name="_____BAL0400">#REF!</definedName>
    <definedName name="_____BAL0810">#REF!</definedName>
    <definedName name="_____BAL0811">#REF!</definedName>
    <definedName name="_____BAL0815">#REF!</definedName>
    <definedName name="_____BAL6791">#REF!</definedName>
    <definedName name="_____BLA0811">#REF!</definedName>
    <definedName name="_____col13">#REF!</definedName>
    <definedName name="_____col2">#REF!</definedName>
    <definedName name="_____col3">#REF!</definedName>
    <definedName name="_____col4">#REF!</definedName>
    <definedName name="_____col5">#REF!</definedName>
    <definedName name="_____col6">#REF!</definedName>
    <definedName name="_____col7">#REF!</definedName>
    <definedName name="_____col9">#REF!</definedName>
    <definedName name="_____D91994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ED36">#REF!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AR1" localSheetId="4" hidden="1">{#N/A,#N/A,FALSE,"Input"}</definedName>
    <definedName name="_____FAR1" localSheetId="1" hidden="1">{#N/A,#N/A,FALSE,"Input"}</definedName>
    <definedName name="_____FAR1" hidden="1">{#N/A,#N/A,FALSE,"Input"}</definedName>
    <definedName name="_____GRP2">OFFSET(#REF!,0,0,COUNTA(#REF!),1)</definedName>
    <definedName name="_____inv1">#REF!</definedName>
    <definedName name="_____inv2">#REF!</definedName>
    <definedName name="_____IZ1">#REF!</definedName>
    <definedName name="_____JJ1">#REF!</definedName>
    <definedName name="_____lit1">#REF!</definedName>
    <definedName name="_____lit2">#REF!</definedName>
    <definedName name="_____LL1">#REF!</definedName>
    <definedName name="_____ma67">#REF!</definedName>
    <definedName name="_____ma71">#REF!</definedName>
    <definedName name="_____ma74">#REF!</definedName>
    <definedName name="_____MAR9091">#REF!</definedName>
    <definedName name="_____MGT1">#REF!</definedName>
    <definedName name="_____MKT1">#REF!</definedName>
    <definedName name="_____MKT10">#REF!</definedName>
    <definedName name="_____MKT11">#REF!</definedName>
    <definedName name="_____MKT2">#REF!</definedName>
    <definedName name="_____MKT3">#REF!</definedName>
    <definedName name="_____MKT4">#REF!</definedName>
    <definedName name="_____MKT5">#REF!</definedName>
    <definedName name="_____MKT6">#REF!</definedName>
    <definedName name="_____MKT7">#REF!</definedName>
    <definedName name="_____MKT8">#REF!</definedName>
    <definedName name="_____MKT9">#REF!</definedName>
    <definedName name="_____MM1">#REF!</definedName>
    <definedName name="_____MZ1">#REF!</definedName>
    <definedName name="_____new1" hidden="1">#REF!</definedName>
    <definedName name="_____OTH1">#REF!</definedName>
    <definedName name="_____P1">#REF!</definedName>
    <definedName name="_____PG1">#REF!</definedName>
    <definedName name="_____PG10">#REF!</definedName>
    <definedName name="_____pg11">#REF!</definedName>
    <definedName name="_____pg12">#REF!</definedName>
    <definedName name="_____pg13">#REF!</definedName>
    <definedName name="_____pg14">#REF!</definedName>
    <definedName name="_____PG2">#REF!</definedName>
    <definedName name="_____PG3">#REF!</definedName>
    <definedName name="_____PG4">#REF!</definedName>
    <definedName name="_____PG5">#REF!</definedName>
    <definedName name="_____PG6">#REF!</definedName>
    <definedName name="_____PG7">#REF!</definedName>
    <definedName name="_____PG8">#REF!</definedName>
    <definedName name="_____PG9">#REF!</definedName>
    <definedName name="_____PM2">#REF!</definedName>
    <definedName name="_____pu1">#REF!</definedName>
    <definedName name="_____ra15">#REF!</definedName>
    <definedName name="_____ra16">#REF!</definedName>
    <definedName name="_____re1" localSheetId="4" hidden="1">{"'Sheet1'!$B$1:$B$2"}</definedName>
    <definedName name="_____re1" localSheetId="1" hidden="1">{"'Sheet1'!$B$1:$B$2"}</definedName>
    <definedName name="_____re1" hidden="1">{"'Sheet1'!$B$1:$B$2"}</definedName>
    <definedName name="_____S1" hidden="1">{#N/A,#N/A,FALSE,"P&amp;L-BS-CF"}</definedName>
    <definedName name="_____sc1">#REF!</definedName>
    <definedName name="_____sc2">#REF!</definedName>
    <definedName name="_____sc3">#REF!</definedName>
    <definedName name="_____sc4">#REF!</definedName>
    <definedName name="_____sc5">#REF!</definedName>
    <definedName name="_____sc6">#REF!</definedName>
    <definedName name="_____sc7">#REF!</definedName>
    <definedName name="_____SCB1">#REF!</definedName>
    <definedName name="_____SCB2">#REF!</definedName>
    <definedName name="_____Sch101112">#REF!</definedName>
    <definedName name="_____Sch12">#REF!</definedName>
    <definedName name="_____Sch131415">#REF!</definedName>
    <definedName name="_____Sch1617">#REF!</definedName>
    <definedName name="_____Sch34">#REF!</definedName>
    <definedName name="_____Sch567">#REF!</definedName>
    <definedName name="_____Sch89">#REF!</definedName>
    <definedName name="_____SHR1">#REF!</definedName>
    <definedName name="_____sl1">#REF!</definedName>
    <definedName name="_____ss1" hidden="1">{#N/A,#N/A,FALSE,"P&amp;L-BS-CF"}</definedName>
    <definedName name="_____TAX1">#REF!</definedName>
    <definedName name="_____TCD1">#REF!</definedName>
    <definedName name="_____TCD2">#REF!</definedName>
    <definedName name="_____TCD3">#REF!</definedName>
    <definedName name="_____TCD4">#REF!</definedName>
    <definedName name="_____TCD5">#REF!</definedName>
    <definedName name="_____TCD6">#REF!</definedName>
    <definedName name="_____TCD7">#REF!</definedName>
    <definedName name="_____TCD8">#REF!</definedName>
    <definedName name="_____TCD9">#REF!</definedName>
    <definedName name="_____tds1">#REF!</definedName>
    <definedName name="_____TL2">#REF!</definedName>
    <definedName name="_____TL3">#REF!</definedName>
    <definedName name="_____Us1">#REF!</definedName>
    <definedName name="_____Us2">#REF!</definedName>
    <definedName name="_____usl1">#REF!</definedName>
    <definedName name="_____V1">#REF!</definedName>
    <definedName name="_____xx6666">#REF!</definedName>
    <definedName name="_____ZA1">#REF!</definedName>
    <definedName name="_____zx3">#REF!</definedName>
    <definedName name="_____zz9999">#REF!</definedName>
    <definedName name="____12">#REF!</definedName>
    <definedName name="____A99999">#REF!</definedName>
    <definedName name="____ACC0320">#REF!</definedName>
    <definedName name="____ACK1">#REF!</definedName>
    <definedName name="____ACK2">#REF!</definedName>
    <definedName name="____ANB3">#REF!</definedName>
    <definedName name="____ANB4">#REF!</definedName>
    <definedName name="____AND1">#REF!</definedName>
    <definedName name="____AND3">#REF!</definedName>
    <definedName name="____AND4">#REF!</definedName>
    <definedName name="____ANE1">#REF!</definedName>
    <definedName name="____ANE3">#REF!</definedName>
    <definedName name="____ANE4">#REF!</definedName>
    <definedName name="____as3" hidden="1">#REF!</definedName>
    <definedName name="____BAL0320">#REF!</definedName>
    <definedName name="____BAL0344">#REF!</definedName>
    <definedName name="____BAL0348">#REF!</definedName>
    <definedName name="____BAL0360">#REF!</definedName>
    <definedName name="____BAL0361">#REF!</definedName>
    <definedName name="____BAL0367">#REF!</definedName>
    <definedName name="____BAL0370">#REF!</definedName>
    <definedName name="____BAL0375">#REF!</definedName>
    <definedName name="____BAL0384">#REF!</definedName>
    <definedName name="____BAL0385">#REF!</definedName>
    <definedName name="____BAL0386">#REF!</definedName>
    <definedName name="____BAL0387">#REF!</definedName>
    <definedName name="____BAL0388">#REF!</definedName>
    <definedName name="____BAL0395">#REF!</definedName>
    <definedName name="____bal0397">#REF!</definedName>
    <definedName name="____BAL0399">#REF!</definedName>
    <definedName name="____BAL0400">#REF!</definedName>
    <definedName name="____BAL0810">#REF!</definedName>
    <definedName name="____BAL0811">#REF!</definedName>
    <definedName name="____BAL0815">#REF!</definedName>
    <definedName name="____BAL6791">#REF!</definedName>
    <definedName name="____BLA0811">#REF!</definedName>
    <definedName name="____CAN113">12.98</definedName>
    <definedName name="____CAN117">12.7</definedName>
    <definedName name="____CAN118">13.27</definedName>
    <definedName name="____CAN210">10.38</definedName>
    <definedName name="____CAN211">10.58</definedName>
    <definedName name="____CAN213">10.56</definedName>
    <definedName name="____CAN215">10.22</definedName>
    <definedName name="____CAN216">9.61</definedName>
    <definedName name="____CAN217">10.47</definedName>
    <definedName name="____CAN219">10.91</definedName>
    <definedName name="____CAN220">11.09</definedName>
    <definedName name="____CAN221">11.25</definedName>
    <definedName name="____CAN222">10.17</definedName>
    <definedName name="____CAN223">9.89</definedName>
    <definedName name="____CAN230">10.79</definedName>
    <definedName name="____can421">40.2</definedName>
    <definedName name="____can422">41.57</definedName>
    <definedName name="____can423">43.9</definedName>
    <definedName name="____can424">41.19</definedName>
    <definedName name="____can425">42.81</definedName>
    <definedName name="____can426">40.77</definedName>
    <definedName name="____can427">40.92</definedName>
    <definedName name="____can429">45.19</definedName>
    <definedName name="____can430">40.73</definedName>
    <definedName name="____can431">42.52</definedName>
    <definedName name="____can433">43.69</definedName>
    <definedName name="____can434">40.43</definedName>
    <definedName name="____can435">43.3</definedName>
    <definedName name="____col1">#REF!</definedName>
    <definedName name="____col10">#REF!</definedName>
    <definedName name="____col11">#REF!</definedName>
    <definedName name="____col12">#REF!</definedName>
    <definedName name="____col13">#REF!</definedName>
    <definedName name="____col2">#REF!</definedName>
    <definedName name="____col3">#REF!</definedName>
    <definedName name="____col4">#REF!</definedName>
    <definedName name="____col5">#REF!</definedName>
    <definedName name="____col6">#REF!</definedName>
    <definedName name="____col7">#REF!</definedName>
    <definedName name="____col8">#REF!</definedName>
    <definedName name="____col9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ED36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AR1" localSheetId="4" hidden="1">{#N/A,#N/A,FALSE,"Input"}</definedName>
    <definedName name="____FAR1" localSheetId="1" hidden="1">{#N/A,#N/A,FALSE,"Input"}</definedName>
    <definedName name="____FAR1" hidden="1">{#N/A,#N/A,FALSE,"Input"}</definedName>
    <definedName name="____GRP2">OFFSET(#REF!,0,0,COUNTA(#REF!),1)</definedName>
    <definedName name="____inv1">#REF!</definedName>
    <definedName name="____inv2">#REF!</definedName>
    <definedName name="____IZ1">#REF!</definedName>
    <definedName name="____JJ1">#REF!</definedName>
    <definedName name="____lit1">#REF!</definedName>
    <definedName name="____lit2">#REF!</definedName>
    <definedName name="____LL1">#REF!</definedName>
    <definedName name="____ma67">#REF!</definedName>
    <definedName name="____ma71">#REF!</definedName>
    <definedName name="____ma74">#REF!</definedName>
    <definedName name="____MAR9091">#REF!</definedName>
    <definedName name="____MGT1">#REF!</definedName>
    <definedName name="____MKT1">#REF!</definedName>
    <definedName name="____MKT10">#REF!</definedName>
    <definedName name="____MKT11">#REF!</definedName>
    <definedName name="____MKT2">#REF!</definedName>
    <definedName name="____MKT3">#REF!</definedName>
    <definedName name="____MKT4">#REF!</definedName>
    <definedName name="____MKT5">#REF!</definedName>
    <definedName name="____MKT6">#REF!</definedName>
    <definedName name="____MKT7">#REF!</definedName>
    <definedName name="____MKT8">#REF!</definedName>
    <definedName name="____MKT9">#REF!</definedName>
    <definedName name="____MM1">#REF!</definedName>
    <definedName name="____MZ1">#REF!</definedName>
    <definedName name="____new1" hidden="1">#REF!</definedName>
    <definedName name="____OTH1">#REF!</definedName>
    <definedName name="____P1">#REF!</definedName>
    <definedName name="____pat27">#REF!</definedName>
    <definedName name="____pat4">#REF!</definedName>
    <definedName name="____pat5">#REF!</definedName>
    <definedName name="____pat6">#REF!</definedName>
    <definedName name="____pat7">#REF!</definedName>
    <definedName name="____pat8">#REF!</definedName>
    <definedName name="____pat9">#REF!</definedName>
    <definedName name="____PG1">#REF!</definedName>
    <definedName name="____PG10">#REF!</definedName>
    <definedName name="____pg11">#REF!</definedName>
    <definedName name="____pg12">#REF!</definedName>
    <definedName name="____pg13">#REF!</definedName>
    <definedName name="____pg14">#REF!</definedName>
    <definedName name="____PG2">#REF!</definedName>
    <definedName name="____PG3">#REF!</definedName>
    <definedName name="____PG4">#REF!</definedName>
    <definedName name="____PG5">#REF!</definedName>
    <definedName name="____PG6">#REF!</definedName>
    <definedName name="____PG7">#REF!</definedName>
    <definedName name="____PG8">#REF!</definedName>
    <definedName name="____PG9">#REF!</definedName>
    <definedName name="____PM2">#REF!</definedName>
    <definedName name="____pu1">#REF!</definedName>
    <definedName name="____ra15">#REF!</definedName>
    <definedName name="____ra16">#REF!</definedName>
    <definedName name="____re1" localSheetId="4" hidden="1">{"'Sheet1'!$B$1:$B$2"}</definedName>
    <definedName name="____re1" localSheetId="1" hidden="1">{"'Sheet1'!$B$1:$B$2"}</definedName>
    <definedName name="____re1" hidden="1">{"'Sheet1'!$B$1:$B$2"}</definedName>
    <definedName name="____s1" localSheetId="4">#REF!</definedName>
    <definedName name="____s1" localSheetId="1">#REF!</definedName>
    <definedName name="____s1">#REF!</definedName>
    <definedName name="____sc1">#REF!</definedName>
    <definedName name="____sc2">#REF!</definedName>
    <definedName name="____sc3">#REF!</definedName>
    <definedName name="____sc4">#REF!</definedName>
    <definedName name="____sc5">#REF!</definedName>
    <definedName name="____sc6">#REF!</definedName>
    <definedName name="____sc7">#REF!</definedName>
    <definedName name="____SCB1">#REF!</definedName>
    <definedName name="____SCB2">#REF!</definedName>
    <definedName name="____Sch101112">#REF!</definedName>
    <definedName name="____Sch12">#REF!</definedName>
    <definedName name="____Sch131415">#REF!</definedName>
    <definedName name="____Sch1617">#REF!</definedName>
    <definedName name="____Sch34">#REF!</definedName>
    <definedName name="____Sch567">#REF!</definedName>
    <definedName name="____Sch89">#REF!</definedName>
    <definedName name="____SHR1">#REF!</definedName>
    <definedName name="____sl1">#REF!</definedName>
    <definedName name="____ss1" hidden="1">{#N/A,#N/A,FALSE,"P&amp;L-BS-CF"}</definedName>
    <definedName name="____TAX1">#REF!</definedName>
    <definedName name="____TCD1">#REF!</definedName>
    <definedName name="____TCD2">#REF!</definedName>
    <definedName name="____TCD3">#REF!</definedName>
    <definedName name="____TCD4">#REF!</definedName>
    <definedName name="____TCD5">#REF!</definedName>
    <definedName name="____TCD6">#REF!</definedName>
    <definedName name="____TCD7">#REF!</definedName>
    <definedName name="____TCD8">#REF!</definedName>
    <definedName name="____TCD9">#REF!</definedName>
    <definedName name="____tds1">#REF!</definedName>
    <definedName name="____TL2">#REF!</definedName>
    <definedName name="____TL3">#REF!</definedName>
    <definedName name="____Us1">#REF!</definedName>
    <definedName name="____Us2">#REF!</definedName>
    <definedName name="____usl1">#REF!</definedName>
    <definedName name="____V1">#REF!</definedName>
    <definedName name="____xx1" localSheetId="4" hidden="1">{"'Typical Costs Estimates'!$C$158:$H$161"}</definedName>
    <definedName name="____xx1" localSheetId="1" hidden="1">{"'Typical Costs Estimates'!$C$158:$H$161"}</definedName>
    <definedName name="____xx1" hidden="1">{"'Typical Costs Estimates'!$C$158:$H$161"}</definedName>
    <definedName name="____xx1_2" localSheetId="4" hidden="1">{"'Typical Costs Estimates'!$C$158:$H$161"}</definedName>
    <definedName name="____xx1_2" localSheetId="1" hidden="1">{"'Typical Costs Estimates'!$C$158:$H$161"}</definedName>
    <definedName name="____xx1_2" hidden="1">{"'Typical Costs Estimates'!$C$158:$H$161"}</definedName>
    <definedName name="____xx6666">#REF!</definedName>
    <definedName name="____ZA1">#REF!</definedName>
    <definedName name="____zx3">#REF!</definedName>
    <definedName name="____zz9999">#REF!</definedName>
    <definedName name="___1_00_0">#N/A</definedName>
    <definedName name="___12">#REF!</definedName>
    <definedName name="___a1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1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2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2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3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3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4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4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5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5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6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6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7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7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8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8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8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99999">#REF!</definedName>
    <definedName name="___ACC0320">#REF!</definedName>
    <definedName name="___ACK1">#REF!</definedName>
    <definedName name="___ACK2">#REF!</definedName>
    <definedName name="___ANB3">#REF!</definedName>
    <definedName name="___ANB4">#REF!</definedName>
    <definedName name="___AND1">#REF!</definedName>
    <definedName name="___AND3">#REF!</definedName>
    <definedName name="___AND4">#REF!</definedName>
    <definedName name="___ANE1">#REF!</definedName>
    <definedName name="___ANE3">#REF!</definedName>
    <definedName name="___ANE4">#REF!</definedName>
    <definedName name="___AOC1">#REF!</definedName>
    <definedName name="___AOC10">#REF!</definedName>
    <definedName name="___AOC11">#REF!</definedName>
    <definedName name="___AOC12">#REF!</definedName>
    <definedName name="___AOC2">#REF!</definedName>
    <definedName name="___AOC3">#REF!</definedName>
    <definedName name="___AOC4">#REF!</definedName>
    <definedName name="___AOC7">#REF!</definedName>
    <definedName name="___AOC8">#REF!</definedName>
    <definedName name="___AOC9">#REF!</definedName>
    <definedName name="___as3" hidden="1">#REF!</definedName>
    <definedName name="___b12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12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1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16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16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1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17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17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1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19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19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19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4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4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5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5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6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6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7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7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AL0320">#REF!</definedName>
    <definedName name="___BAL0344">#REF!</definedName>
    <definedName name="___BAL0348">#REF!</definedName>
    <definedName name="___BAL0360">#REF!</definedName>
    <definedName name="___BAL0361">#REF!</definedName>
    <definedName name="___BAL0367">#REF!</definedName>
    <definedName name="___BAL0370">#REF!</definedName>
    <definedName name="___BAL0375">#REF!</definedName>
    <definedName name="___BAL0384">#REF!</definedName>
    <definedName name="___BAL0385">#REF!</definedName>
    <definedName name="___BAL0386">#REF!</definedName>
    <definedName name="___BAL0387">#REF!</definedName>
    <definedName name="___BAL0388">#REF!</definedName>
    <definedName name="___BAL0395">#REF!</definedName>
    <definedName name="___bal0397">#REF!</definedName>
    <definedName name="___BAL0399">#REF!</definedName>
    <definedName name="___BAL0400">#REF!</definedName>
    <definedName name="___BAL0810">#REF!</definedName>
    <definedName name="___BAL0811">#REF!</definedName>
    <definedName name="___BAL0815">#REF!</definedName>
    <definedName name="___BAL6791">#REF!</definedName>
    <definedName name="___BLA0811">#REF!</definedName>
    <definedName name="___Brk1">#REF!</definedName>
    <definedName name="___CAN112">13.42</definedName>
    <definedName name="___CAN113">12.98</definedName>
    <definedName name="___CAN117">12.7</definedName>
    <definedName name="___CAN118">13.27</definedName>
    <definedName name="___CAN120">11.72</definedName>
    <definedName name="___CAN210">10.38</definedName>
    <definedName name="___CAN211">10.58</definedName>
    <definedName name="___CAN213">10.56</definedName>
    <definedName name="___CAN215">10.22</definedName>
    <definedName name="___CAN216">9.61</definedName>
    <definedName name="___CAN217">10.47</definedName>
    <definedName name="___CAN219">10.91</definedName>
    <definedName name="___CAN220">11.09</definedName>
    <definedName name="___CAN221">11.25</definedName>
    <definedName name="___CAN222">10.17</definedName>
    <definedName name="___CAN223">9.89</definedName>
    <definedName name="___CAN230">10.79</definedName>
    <definedName name="___can421">40.2</definedName>
    <definedName name="___can422">41.57</definedName>
    <definedName name="___can423">43.9</definedName>
    <definedName name="___can424">41.19</definedName>
    <definedName name="___can425">42.81</definedName>
    <definedName name="___can426">40.77</definedName>
    <definedName name="___can427">40.92</definedName>
    <definedName name="___can428">39.29</definedName>
    <definedName name="___can429">45.19</definedName>
    <definedName name="___can430">40.73</definedName>
    <definedName name="___can431">42.52</definedName>
    <definedName name="___can432">42.53</definedName>
    <definedName name="___can433">43.69</definedName>
    <definedName name="___can434">40.43</definedName>
    <definedName name="___can435">43.3</definedName>
    <definedName name="___cb1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cb1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cb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col1">#REF!</definedName>
    <definedName name="___col10">#REF!</definedName>
    <definedName name="___col11">#REF!</definedName>
    <definedName name="___col12">#REF!</definedName>
    <definedName name="___col13">#REF!</definedName>
    <definedName name="___col2">#REF!</definedName>
    <definedName name="___col3">#REF!</definedName>
    <definedName name="___col4">#REF!</definedName>
    <definedName name="___col5">#REF!</definedName>
    <definedName name="___col6">#REF!</definedName>
    <definedName name="___col7">#REF!</definedName>
    <definedName name="___col8">#REF!</definedName>
    <definedName name="___col9">#REF!</definedName>
    <definedName name="___CVD1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CVD1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CVD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CVD2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CVD2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CVD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1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1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2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2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3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3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4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4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5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5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6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6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7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7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8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8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8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91994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d1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d1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d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d12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d12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d1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d13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d13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d1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d2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d2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d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d3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d3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d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d4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d4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d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d8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d8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d8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ED36">#REF!</definedName>
    <definedName name="___dep1">#REF!</definedName>
    <definedName name="___dkk1">#REF!</definedName>
    <definedName name="___dkk2">#REF!</definedName>
    <definedName name="___e1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0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0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1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1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2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2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3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3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4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4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5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5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6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6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2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2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3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3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4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4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405120">#REF!</definedName>
    <definedName name="___e5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5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6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6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7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7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8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8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8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9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9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9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AR1" localSheetId="4" hidden="1">{#N/A,#N/A,FALSE,"Input"}</definedName>
    <definedName name="___FAR1" localSheetId="1" hidden="1">{#N/A,#N/A,FALSE,"Input"}</definedName>
    <definedName name="___FAR1" hidden="1">{#N/A,#N/A,FALSE,"Input"}</definedName>
    <definedName name="___GRP2">OFFSET(#REF!,0,0,COUNTA(#REF!),1)</definedName>
    <definedName name="___HPl1">#REF!</definedName>
    <definedName name="___HPl2">#REF!</definedName>
    <definedName name="___INDEX_SHEET___ASAP_Utilities">#REF!</definedName>
    <definedName name="___inv1">#REF!</definedName>
    <definedName name="___inv2">#REF!</definedName>
    <definedName name="___IZ1">#REF!</definedName>
    <definedName name="___JJ1">#REF!</definedName>
    <definedName name="___lit1">#REF!</definedName>
    <definedName name="___lit2">#REF!</definedName>
    <definedName name="___LL1">#REF!</definedName>
    <definedName name="___M120161">#REF!</definedName>
    <definedName name="___ma67">#REF!</definedName>
    <definedName name="___ma71">#REF!</definedName>
    <definedName name="___ma74">#REF!</definedName>
    <definedName name="___MAR9091">#REF!</definedName>
    <definedName name="___MGT1">#REF!</definedName>
    <definedName name="___MKT1">#REF!</definedName>
    <definedName name="___MKT10">#REF!</definedName>
    <definedName name="___MKT11">#REF!</definedName>
    <definedName name="___MKT2">#REF!</definedName>
    <definedName name="___MKT3">#REF!</definedName>
    <definedName name="___MKT4">#REF!</definedName>
    <definedName name="___MKT5">#REF!</definedName>
    <definedName name="___MKT6">#REF!</definedName>
    <definedName name="___MKT7">#REF!</definedName>
    <definedName name="___MKT8">#REF!</definedName>
    <definedName name="___MKT9">#REF!</definedName>
    <definedName name="___MM1">#REF!</definedName>
    <definedName name="___MZ1">#REF!</definedName>
    <definedName name="___new1" hidden="1">#REF!</definedName>
    <definedName name="___OTH1">#REF!</definedName>
    <definedName name="___P1">#REF!</definedName>
    <definedName name="___pat27">#REF!</definedName>
    <definedName name="___pat4">#REF!</definedName>
    <definedName name="___pat5">#REF!</definedName>
    <definedName name="___pat6">#REF!</definedName>
    <definedName name="___pat7">#REF!</definedName>
    <definedName name="___pat8">#REF!</definedName>
    <definedName name="___pat9">#REF!</definedName>
    <definedName name="___pcc1">#REF!</definedName>
    <definedName name="___pcc10">#REF!</definedName>
    <definedName name="___pcc11">#REF!</definedName>
    <definedName name="___pcc12">#REF!</definedName>
    <definedName name="___pcc13">#REF!</definedName>
    <definedName name="___pcc14">#REF!</definedName>
    <definedName name="___pcc15">#REF!</definedName>
    <definedName name="___pcc16">#REF!</definedName>
    <definedName name="___pcc17">#REF!</definedName>
    <definedName name="___pcc18">#REF!</definedName>
    <definedName name="___pcc19">#REF!</definedName>
    <definedName name="___pcc2">#REF!</definedName>
    <definedName name="___pcc20">#REF!</definedName>
    <definedName name="___pcc21">#REF!</definedName>
    <definedName name="___pcc22">#REF!</definedName>
    <definedName name="___pcc23">#REF!</definedName>
    <definedName name="___pcc24">#REF!</definedName>
    <definedName name="___pcc25">#REF!</definedName>
    <definedName name="___pcc26">#REF!</definedName>
    <definedName name="___pcc27">#REF!</definedName>
    <definedName name="___pcc28">#REF!</definedName>
    <definedName name="___pcc29">#REF!</definedName>
    <definedName name="___pcc3">#REF!</definedName>
    <definedName name="___pcc30">#REF!</definedName>
    <definedName name="___pcc31">#REF!</definedName>
    <definedName name="___pcc32">#REF!</definedName>
    <definedName name="___pcc33">#REF!</definedName>
    <definedName name="___pcc34">#REF!</definedName>
    <definedName name="___pcc4">#REF!</definedName>
    <definedName name="___pcc5">#REF!</definedName>
    <definedName name="___pcc6">#REF!</definedName>
    <definedName name="___pcc7">#REF!</definedName>
    <definedName name="___pcc8">#REF!</definedName>
    <definedName name="___pcc9">#REF!</definedName>
    <definedName name="___PG1">#REF!</definedName>
    <definedName name="___PG10">#REF!</definedName>
    <definedName name="___pg11">#REF!</definedName>
    <definedName name="___pg12">#REF!</definedName>
    <definedName name="___pg13">#REF!</definedName>
    <definedName name="___pg14">#REF!</definedName>
    <definedName name="___PG2">#REF!</definedName>
    <definedName name="___PG3">#REF!</definedName>
    <definedName name="___PG4">#REF!</definedName>
    <definedName name="___PG5">#REF!</definedName>
    <definedName name="___PG6">#REF!</definedName>
    <definedName name="___PG7">#REF!</definedName>
    <definedName name="___PG8">#REF!</definedName>
    <definedName name="___PG9">#REF!</definedName>
    <definedName name="___PM2">#REF!</definedName>
    <definedName name="___pu1">#REF!</definedName>
    <definedName name="___pu10">#REF!</definedName>
    <definedName name="___pur2" localSheetId="4" hidden="1">{#N/A,#N/A,FALSE,"Salary"}</definedName>
    <definedName name="___pur2" localSheetId="1" hidden="1">{#N/A,#N/A,FALSE,"Salary"}</definedName>
    <definedName name="___pur2" hidden="1">{#N/A,#N/A,FALSE,"Salary"}</definedName>
    <definedName name="___pur3" localSheetId="4" hidden="1">{#N/A,#N/A,FALSE,"Salary"}</definedName>
    <definedName name="___pur3" localSheetId="1" hidden="1">{#N/A,#N/A,FALSE,"Salary"}</definedName>
    <definedName name="___pur3" hidden="1">{#N/A,#N/A,FALSE,"Salary"}</definedName>
    <definedName name="___q1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q1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q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q2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q2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q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q3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q3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q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q4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q4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q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q5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q5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q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ra15">#REF!</definedName>
    <definedName name="___ra16">#REF!</definedName>
    <definedName name="___rcc10">#REF!</definedName>
    <definedName name="___rcc11">#REF!</definedName>
    <definedName name="___rcc12">#REF!</definedName>
    <definedName name="___rcc13">#REF!</definedName>
    <definedName name="___rcc14">#REF!</definedName>
    <definedName name="___rcc15">#REF!</definedName>
    <definedName name="___rcc16">#REF!</definedName>
    <definedName name="___rcc17">#REF!</definedName>
    <definedName name="___rcc18">#REF!</definedName>
    <definedName name="___rcc19">#REF!</definedName>
    <definedName name="___rcc2">#REF!</definedName>
    <definedName name="___rcc20">#REF!</definedName>
    <definedName name="___rcc21">#REF!</definedName>
    <definedName name="___rcc22">#REF!</definedName>
    <definedName name="___rcc23">#REF!</definedName>
    <definedName name="___rcc24">#REF!</definedName>
    <definedName name="___rcc25">#REF!</definedName>
    <definedName name="___rcc26">#REF!</definedName>
    <definedName name="___rcc27">#REF!</definedName>
    <definedName name="___rcc28">#REF!</definedName>
    <definedName name="___rcc29">#REF!</definedName>
    <definedName name="___rcc3">#REF!</definedName>
    <definedName name="___rcc4">#REF!</definedName>
    <definedName name="___rcc5">#REF!</definedName>
    <definedName name="___rcc6">#REF!</definedName>
    <definedName name="___rcc7">#REF!</definedName>
    <definedName name="___rcc8">#REF!</definedName>
    <definedName name="___rcc9">#REF!</definedName>
    <definedName name="___s1" localSheetId="4">#REF!</definedName>
    <definedName name="___s1" localSheetId="1">#REF!</definedName>
    <definedName name="___s1">#REF!</definedName>
    <definedName name="___sc1">#REF!</definedName>
    <definedName name="___sc2">#REF!</definedName>
    <definedName name="___sc3">#REF!</definedName>
    <definedName name="___sc4">#REF!</definedName>
    <definedName name="___sc5">#REF!</definedName>
    <definedName name="___sc6">#REF!</definedName>
    <definedName name="___sc7">#REF!</definedName>
    <definedName name="___SCB1">#REF!</definedName>
    <definedName name="___SCB2">#REF!</definedName>
    <definedName name="___Sch101112">#REF!</definedName>
    <definedName name="___Sch12">#REF!</definedName>
    <definedName name="___Sch131415">#REF!</definedName>
    <definedName name="___Sch1617">#REF!</definedName>
    <definedName name="___Sch34">#REF!</definedName>
    <definedName name="___Sch567">#REF!</definedName>
    <definedName name="___Sch89">#REF!</definedName>
    <definedName name="___SHR1">#REF!</definedName>
    <definedName name="___sl1">#REF!</definedName>
    <definedName name="___ss1" hidden="1">{#N/A,#N/A,FALSE,"P&amp;L-BS-CF"}</definedName>
    <definedName name="___TAX1">#REF!</definedName>
    <definedName name="___TCD1">#REF!</definedName>
    <definedName name="___TCD2">#REF!</definedName>
    <definedName name="___TCD3">#REF!</definedName>
    <definedName name="___TCD4">#REF!</definedName>
    <definedName name="___TCD5">#REF!</definedName>
    <definedName name="___TCD6">#REF!</definedName>
    <definedName name="___TCD7">#REF!</definedName>
    <definedName name="___TCD8">#REF!</definedName>
    <definedName name="___TCD9">#REF!</definedName>
    <definedName name="___tds1">#REF!</definedName>
    <definedName name="___TL2">#REF!</definedName>
    <definedName name="___TL3">#REF!</definedName>
    <definedName name="___Top25">#REF!</definedName>
    <definedName name="___Us1">#REF!</definedName>
    <definedName name="___Us2">#REF!</definedName>
    <definedName name="___usd1">#REF!</definedName>
    <definedName name="___usd2">#REF!</definedName>
    <definedName name="___usd3">#REF!</definedName>
    <definedName name="___usd4">#REF!</definedName>
    <definedName name="___usl1">#REF!</definedName>
    <definedName name="___V1">#REF!</definedName>
    <definedName name="___xx1" localSheetId="4" hidden="1">{"'Typical Costs Estimates'!$C$158:$H$161"}</definedName>
    <definedName name="___xx1" localSheetId="1" hidden="1">{"'Typical Costs Estimates'!$C$158:$H$161"}</definedName>
    <definedName name="___xx1" hidden="1">{"'Typical Costs Estimates'!$C$158:$H$161"}</definedName>
    <definedName name="___xx1_2" localSheetId="4" hidden="1">{"'Typical Costs Estimates'!$C$158:$H$161"}</definedName>
    <definedName name="___xx1_2" localSheetId="1" hidden="1">{"'Typical Costs Estimates'!$C$158:$H$161"}</definedName>
    <definedName name="___xx1_2" hidden="1">{"'Typical Costs Estimates'!$C$158:$H$161"}</definedName>
    <definedName name="___xx6666">#REF!</definedName>
    <definedName name="___ZA1">#REF!</definedName>
    <definedName name="___zz9999">#REF!</definedName>
    <definedName name="__1_00_0">#N/A</definedName>
    <definedName name="__123G" hidden="1">#REF!</definedName>
    <definedName name="__123Graph_A" hidden="1">#REF!</definedName>
    <definedName name="__123Graph_AChart1" hidden="1">#REF!</definedName>
    <definedName name="__123Graph_ACurrent" hidden="1">#REF!</definedName>
    <definedName name="__123Graph_ADY" hidden="1">#REF!</definedName>
    <definedName name="__123Graph_AGiorni" hidden="1">#REF!</definedName>
    <definedName name="__123Graph_ALeverage" hidden="1">#REF!</definedName>
    <definedName name="__123Graph_ALiquidità" hidden="1">#REF!</definedName>
    <definedName name="__123Graph_APROGRESSIVO" hidden="1">#REF!</definedName>
    <definedName name="__123Graph_ARedditività" hidden="1">#REF!</definedName>
    <definedName name="__123Graph_B" hidden="1">#REF!</definedName>
    <definedName name="__123Graph_BChart1" hidden="1">#REF!</definedName>
    <definedName name="__123Graph_BCurrent" hidden="1">#REF!</definedName>
    <definedName name="__123Graph_BD" hidden="1">#REF!</definedName>
    <definedName name="__123Graph_BDM" hidden="1">#REF!</definedName>
    <definedName name="__123Graph_BGiorni" hidden="1">#REF!</definedName>
    <definedName name="__123Graph_BLiquidità" hidden="1">#REF!</definedName>
    <definedName name="__123Graph_BPROGRESSIVO" hidden="1">#REF!</definedName>
    <definedName name="__123Graph_BRedditività" hidden="1">#REF!</definedName>
    <definedName name="__123Graph_C" hidden="1">#REF!</definedName>
    <definedName name="__123Graph_CC" hidden="1">#REF!</definedName>
    <definedName name="__123Graph_CChart1" hidden="1">#REF!</definedName>
    <definedName name="__123Graph_CCurrent" hidden="1">#REF!</definedName>
    <definedName name="__123Graph_CD" hidden="1">#REF!</definedName>
    <definedName name="__123Graph_CGiorni" hidden="1">#REF!</definedName>
    <definedName name="__123Graph_CRedditività" hidden="1">#REF!</definedName>
    <definedName name="__123Graph_D" hidden="1">#REF!</definedName>
    <definedName name="__123Graph_DChart1" hidden="1">#REF!</definedName>
    <definedName name="__123Graph_DCurrent" hidden="1">#REF!</definedName>
    <definedName name="__123Graph_DD" hidden="1">#REF!</definedName>
    <definedName name="__123Graph_DPROGRESSIVO" hidden="1">#REF!</definedName>
    <definedName name="__123Graph_E" hidden="1">#REF!</definedName>
    <definedName name="__123Graph_EChart1" hidden="1">#REF!</definedName>
    <definedName name="__123Graph_ECurrent" hidden="1">#REF!</definedName>
    <definedName name="__123Graph_F" hidden="1">#REF!</definedName>
    <definedName name="__123Graph_FCurrent" hidden="1">#REF!</definedName>
    <definedName name="__123Graph_X" hidden="1">#REF!</definedName>
    <definedName name="__123Graph_XChart1" hidden="1">#REF!</definedName>
    <definedName name="__123Graph_XCurrent" hidden="1">#REF!</definedName>
    <definedName name="__123Graph_XDY" hidden="1">#REF!</definedName>
    <definedName name="__123Graph_XGiorni" hidden="1">#REF!</definedName>
    <definedName name="__123Graph_XLeverage" hidden="1">#REF!</definedName>
    <definedName name="__123Graph_XLiquidità" hidden="1">#REF!</definedName>
    <definedName name="__123Graph_XMENSILE" hidden="1">#REF!</definedName>
    <definedName name="__123Graph_XPROGRESSIVO" hidden="1">#REF!</definedName>
    <definedName name="__3_00_0">#N/A</definedName>
    <definedName name="__4_00_0">#N/A</definedName>
    <definedName name="__a1">IF(Loan_Amount*Interest_Rate*Loan_Years*Loan_Start&gt;0,1,0)</definedName>
    <definedName name="__a2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a2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a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a3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a3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a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a4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a4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a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a5">IF(Loan_Amount*Interest_Rate*Loan_Years*Loan_Start&gt;0,1,0)</definedName>
    <definedName name="__a6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a6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a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a7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a7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a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a8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a8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a8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A99999">#REF!</definedName>
    <definedName name="__ACC0320">#REF!</definedName>
    <definedName name="__ACK1">#REF!</definedName>
    <definedName name="__ACK2">#REF!</definedName>
    <definedName name="__ANB3">#REF!</definedName>
    <definedName name="__ANB4">#REF!</definedName>
    <definedName name="__AND1">#REF!</definedName>
    <definedName name="__AND3">#REF!</definedName>
    <definedName name="__AND4">#REF!</definedName>
    <definedName name="__ANE1">#REF!</definedName>
    <definedName name="__ANE3">#REF!</definedName>
    <definedName name="__ANE4">#REF!</definedName>
    <definedName name="__AOC10">#REF!</definedName>
    <definedName name="__AOC11">#REF!</definedName>
    <definedName name="__AOC12">#REF!</definedName>
    <definedName name="__AOC2">#REF!</definedName>
    <definedName name="__AOC3">#REF!</definedName>
    <definedName name="__AOC4">#REF!</definedName>
    <definedName name="__AOC7">#REF!</definedName>
    <definedName name="__AOC8">#REF!</definedName>
    <definedName name="__AOC9">#REF!</definedName>
    <definedName name="__as3" hidden="1">#REF!</definedName>
    <definedName name="__ASS1">#REF!</definedName>
    <definedName name="__ASS2">#REF!</definedName>
    <definedName name="__AUD1">#REF!</definedName>
    <definedName name="__AUD2">#REF!</definedName>
    <definedName name="__b1">#REF!</definedName>
    <definedName name="__b11">#REF!</definedName>
    <definedName name="__b12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12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1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13">#REF!</definedName>
    <definedName name="__b14">#REF!</definedName>
    <definedName name="__b15">#REF!</definedName>
    <definedName name="__b16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16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1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17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17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1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18">#REF!</definedName>
    <definedName name="__b19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19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19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2">#REF!</definedName>
    <definedName name="__b3">#REF!</definedName>
    <definedName name="__b4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4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5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5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6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6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7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7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8">#REF!</definedName>
    <definedName name="__b9">#REF!</definedName>
    <definedName name="__BAL0320">#REF!</definedName>
    <definedName name="__BAL0344">#REF!</definedName>
    <definedName name="__BAL0348">#REF!</definedName>
    <definedName name="__BAL0360">#REF!</definedName>
    <definedName name="__BAL0361">#REF!</definedName>
    <definedName name="__BAL0367">#REF!</definedName>
    <definedName name="__BAL0370">#REF!</definedName>
    <definedName name="__BAL0375">#REF!</definedName>
    <definedName name="__BAL0384">#REF!</definedName>
    <definedName name="__BAL0385">#REF!</definedName>
    <definedName name="__BAL0386">#REF!</definedName>
    <definedName name="__BAL0387">#REF!</definedName>
    <definedName name="__BAL0388">#REF!</definedName>
    <definedName name="__BAL0395">#REF!</definedName>
    <definedName name="__bal0397">#REF!</definedName>
    <definedName name="__BAL0399">#REF!</definedName>
    <definedName name="__BAL0400">#REF!</definedName>
    <definedName name="__BAL0810">#REF!</definedName>
    <definedName name="__BAL0811">#REF!</definedName>
    <definedName name="__BAL0815">#REF!</definedName>
    <definedName name="__BAL6791">#REF!</definedName>
    <definedName name="__BLA0811">#REF!</definedName>
    <definedName name="__Brk1">#REF!</definedName>
    <definedName name="__BW__" hidden="1">"BoardWalk was involved in this project"</definedName>
    <definedName name="__c">#REF!</definedName>
    <definedName name="__C80000">#REF!</definedName>
    <definedName name="__CAN112">13.42</definedName>
    <definedName name="__CAN113">12.98</definedName>
    <definedName name="__CAN117">12.7</definedName>
    <definedName name="__CAN118">13.27</definedName>
    <definedName name="__CAN120">11.72</definedName>
    <definedName name="__CAN210">10.38</definedName>
    <definedName name="__CAN211">10.58</definedName>
    <definedName name="__CAN213">10.56</definedName>
    <definedName name="__CAN215">10.22</definedName>
    <definedName name="__CAN216">9.61</definedName>
    <definedName name="__CAN217">10.47</definedName>
    <definedName name="__CAN219">10.91</definedName>
    <definedName name="__CAN220">11.09</definedName>
    <definedName name="__CAN221">11.25</definedName>
    <definedName name="__CAN222">10.17</definedName>
    <definedName name="__CAN223">9.89</definedName>
    <definedName name="__CAN230">10.79</definedName>
    <definedName name="__can421">40.2</definedName>
    <definedName name="__can422">41.57</definedName>
    <definedName name="__can423">43.9</definedName>
    <definedName name="__can424">41.19</definedName>
    <definedName name="__can425">42.81</definedName>
    <definedName name="__can426">40.77</definedName>
    <definedName name="__can427">40.92</definedName>
    <definedName name="__can428">39.29</definedName>
    <definedName name="__can429">45.19</definedName>
    <definedName name="__can430">40.73</definedName>
    <definedName name="__can431">42.52</definedName>
    <definedName name="__can432">42.53</definedName>
    <definedName name="__can433">43.69</definedName>
    <definedName name="__can434">40.43</definedName>
    <definedName name="__can435">43.3</definedName>
    <definedName name="__cb1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cb1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cb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cha1">#REF!</definedName>
    <definedName name="__cha2">#REF!</definedName>
    <definedName name="__cha4">#REF!</definedName>
    <definedName name="__cha5">#REF!</definedName>
    <definedName name="__cha6">#REF!</definedName>
    <definedName name="__cia1">#REF!</definedName>
    <definedName name="__col1">#REF!</definedName>
    <definedName name="__col10">#REF!</definedName>
    <definedName name="__col11">#REF!</definedName>
    <definedName name="__col12">#REF!</definedName>
    <definedName name="__col13">#REF!</definedName>
    <definedName name="__col2">#REF!</definedName>
    <definedName name="__col3">#REF!</definedName>
    <definedName name="__col4">#REF!</definedName>
    <definedName name="__col5">#REF!</definedName>
    <definedName name="__col6">#REF!</definedName>
    <definedName name="__col7">#REF!</definedName>
    <definedName name="__col8">#REF!</definedName>
    <definedName name="__col9">#REF!</definedName>
    <definedName name="__CVD1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CVD1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CVD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CVD2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CVD2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CVD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1">#REF!</definedName>
    <definedName name="__d2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2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3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3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4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4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5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5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6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6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7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7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8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8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8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91994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39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d1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d1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d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d10">#REF!</definedName>
    <definedName name="__dd11">#REF!</definedName>
    <definedName name="__dd12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d12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d1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d13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d13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d1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d14">#REF!</definedName>
    <definedName name="__dd2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d2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d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d3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d3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d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d4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d4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d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d5">#REF!</definedName>
    <definedName name="__dd6">#REF!</definedName>
    <definedName name="__dd7">#REF!</definedName>
    <definedName name="__dd8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d8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d8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d9">#REF!</definedName>
    <definedName name="__DED36">#REF!</definedName>
    <definedName name="__dep1">#REF!</definedName>
    <definedName name="__dkk1">#REF!</definedName>
    <definedName name="__dkk2">#REF!</definedName>
    <definedName name="__DT1">#REF!</definedName>
    <definedName name="__e1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0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0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1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1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2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2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3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3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4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4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5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5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6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6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2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2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3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3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4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4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405120">#REF!</definedName>
    <definedName name="__e5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5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6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6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7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7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789694">#REF!</definedName>
    <definedName name="__e8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8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8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9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9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9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AR1" localSheetId="4" hidden="1">{#N/A,#N/A,FALSE,"Input"}</definedName>
    <definedName name="__FAR1" localSheetId="1" hidden="1">{#N/A,#N/A,FALSE,"Input"}</definedName>
    <definedName name="__FAR1" hidden="1">{#N/A,#N/A,FALSE,"Input"}</definedName>
    <definedName name="__FDS_HYPERLINK_TOGGLE_STATE__" hidden="1">"ON"</definedName>
    <definedName name="__FIN1">#REF!</definedName>
    <definedName name="__FIN2">#REF!</definedName>
    <definedName name="__GRP2">OFFSET(#REF!,0,0,COUNTA(#REF!),1)</definedName>
    <definedName name="__HGX1">#REF!</definedName>
    <definedName name="__HGX2">#REF!</definedName>
    <definedName name="__HGX3">#REF!</definedName>
    <definedName name="__HPl1">#REF!</definedName>
    <definedName name="__HPl2">#REF!</definedName>
    <definedName name="__IntlFixup" hidden="1">TRUE</definedName>
    <definedName name="__inv1">#REF!</definedName>
    <definedName name="__inv2">#REF!</definedName>
    <definedName name="__IZ1">#REF!</definedName>
    <definedName name="__JJ1">#REF!</definedName>
    <definedName name="__jul1">#REF!</definedName>
    <definedName name="__key2" hidden="1">#REF!</definedName>
    <definedName name="__lit1">#REF!</definedName>
    <definedName name="__lit2">#REF!</definedName>
    <definedName name="__LL1">#REF!</definedName>
    <definedName name="__ll356">#REF!</definedName>
    <definedName name="__ma67">#REF!</definedName>
    <definedName name="__ma71">#REF!</definedName>
    <definedName name="__ma74">#REF!</definedName>
    <definedName name="__MAR9091">#REF!</definedName>
    <definedName name="__MGT1">#REF!</definedName>
    <definedName name="__MKT1">#REF!</definedName>
    <definedName name="__MKT10">#REF!</definedName>
    <definedName name="__MKT11">#REF!</definedName>
    <definedName name="__MKT2">#REF!</definedName>
    <definedName name="__MKT3">#REF!</definedName>
    <definedName name="__MKT4">#REF!</definedName>
    <definedName name="__MKT5">#REF!</definedName>
    <definedName name="__MKT6">#REF!</definedName>
    <definedName name="__MKT7">#REF!</definedName>
    <definedName name="__MKT8">#REF!</definedName>
    <definedName name="__MKT9">#REF!</definedName>
    <definedName name="__MM1">#REF!</definedName>
    <definedName name="__MP1">#REF!</definedName>
    <definedName name="__MP10">#REF!</definedName>
    <definedName name="__MP2">#REF!</definedName>
    <definedName name="__MP3">#REF!</definedName>
    <definedName name="__MP6">#REF!</definedName>
    <definedName name="__MP7">#REF!</definedName>
    <definedName name="__MP8">#REF!</definedName>
    <definedName name="__MP9">#REF!</definedName>
    <definedName name="__MZ1">#REF!</definedName>
    <definedName name="__new1" hidden="1">#REF!</definedName>
    <definedName name="__NRV1">#REF!</definedName>
    <definedName name="__Num50">#REF!</definedName>
    <definedName name="__Num75">#REF!</definedName>
    <definedName name="__OCT02">#REF!</definedName>
    <definedName name="__OTH1">#REF!</definedName>
    <definedName name="__P1">#REF!</definedName>
    <definedName name="__pat27">#REF!</definedName>
    <definedName name="__pat4">#REF!</definedName>
    <definedName name="__pat5">#REF!</definedName>
    <definedName name="__pat6">#REF!</definedName>
    <definedName name="__pat7">#REF!</definedName>
    <definedName name="__pat8">#REF!</definedName>
    <definedName name="__pat9">#REF!</definedName>
    <definedName name="__pcc1">#REF!</definedName>
    <definedName name="__pcc10">#REF!</definedName>
    <definedName name="__pcc11">#REF!</definedName>
    <definedName name="__pcc12">#REF!</definedName>
    <definedName name="__pcc13">#REF!</definedName>
    <definedName name="__pcc14">#REF!</definedName>
    <definedName name="__pcc15">#REF!</definedName>
    <definedName name="__pcc16">#REF!</definedName>
    <definedName name="__pcc17">#REF!</definedName>
    <definedName name="__pcc18">#REF!</definedName>
    <definedName name="__pcc19">#REF!</definedName>
    <definedName name="__pcc2">#REF!</definedName>
    <definedName name="__pcc20">#REF!</definedName>
    <definedName name="__pcc21">#REF!</definedName>
    <definedName name="__pcc22">#REF!</definedName>
    <definedName name="__pcc23">#REF!</definedName>
    <definedName name="__pcc24">#REF!</definedName>
    <definedName name="__pcc25">#REF!</definedName>
    <definedName name="__pcc26">#REF!</definedName>
    <definedName name="__pcc27">#REF!</definedName>
    <definedName name="__pcc28">#REF!</definedName>
    <definedName name="__pcc29">#REF!</definedName>
    <definedName name="__pcc3">#REF!</definedName>
    <definedName name="__pcc30">#REF!</definedName>
    <definedName name="__pcc31">#REF!</definedName>
    <definedName name="__pcc32">#REF!</definedName>
    <definedName name="__pcc33">#REF!</definedName>
    <definedName name="__pcc34">#REF!</definedName>
    <definedName name="__pcc4">#REF!</definedName>
    <definedName name="__pcc5">#REF!</definedName>
    <definedName name="__pcc6">#REF!</definedName>
    <definedName name="__pcc7">#REF!</definedName>
    <definedName name="__pcc8">#REF!</definedName>
    <definedName name="__pcc9">#REF!</definedName>
    <definedName name="__PG1">#REF!</definedName>
    <definedName name="__PG10">#REF!</definedName>
    <definedName name="__pg11">#REF!</definedName>
    <definedName name="__pg12">#REF!</definedName>
    <definedName name="__pg13">#REF!</definedName>
    <definedName name="__pg14">#REF!</definedName>
    <definedName name="__PG2">#REF!</definedName>
    <definedName name="__pg3">#REF!</definedName>
    <definedName name="__PG4">#REF!</definedName>
    <definedName name="__PG5">#REF!</definedName>
    <definedName name="__PG6">#REF!</definedName>
    <definedName name="__pg7">#REF!</definedName>
    <definedName name="__PG8">#REF!</definedName>
    <definedName name="__pg9">#REF!</definedName>
    <definedName name="__pl7">#REF!</definedName>
    <definedName name="__pl9">#REF!</definedName>
    <definedName name="__pm2">#REF!</definedName>
    <definedName name="__pu1">#REF!</definedName>
    <definedName name="__pu10">#REF!</definedName>
    <definedName name="__q1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q1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q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q2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q2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q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Q3">#N/A</definedName>
    <definedName name="__q4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q4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q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q5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q5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q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ra15">#REF!</definedName>
    <definedName name="__ra16">#REF!</definedName>
    <definedName name="__rcc1">#REF!</definedName>
    <definedName name="__rcc10">#REF!</definedName>
    <definedName name="__rcc11">#REF!</definedName>
    <definedName name="__rcc12">#REF!</definedName>
    <definedName name="__rcc13">#REF!</definedName>
    <definedName name="__rcc14">#REF!</definedName>
    <definedName name="__rcc15">#REF!</definedName>
    <definedName name="__rcc16">#REF!</definedName>
    <definedName name="__rcc17">#REF!</definedName>
    <definedName name="__rcc18">#REF!</definedName>
    <definedName name="__rcc19">#REF!</definedName>
    <definedName name="__rcc2">#REF!</definedName>
    <definedName name="__rcc20">#REF!</definedName>
    <definedName name="__rcc21">#REF!</definedName>
    <definedName name="__rcc22">#REF!</definedName>
    <definedName name="__rcc23">#REF!</definedName>
    <definedName name="__rcc24">#REF!</definedName>
    <definedName name="__rcc25">#REF!</definedName>
    <definedName name="__rcc26">#REF!</definedName>
    <definedName name="__rcc27">#REF!</definedName>
    <definedName name="__rcc28">#REF!</definedName>
    <definedName name="__rcc29">#REF!</definedName>
    <definedName name="__rcc3">#REF!</definedName>
    <definedName name="__rcc4">#REF!</definedName>
    <definedName name="__rcc5">#REF!</definedName>
    <definedName name="__rcc6">#REF!</definedName>
    <definedName name="__rcc7">#REF!</definedName>
    <definedName name="__rcc8">#REF!</definedName>
    <definedName name="__rcc9">#REF!</definedName>
    <definedName name="__re1" localSheetId="4" hidden="1">{"'Sheet1'!$B$1:$B$2"}</definedName>
    <definedName name="__re1" localSheetId="1" hidden="1">{"'Sheet1'!$B$1:$B$2"}</definedName>
    <definedName name="__re1" hidden="1">{"'Sheet1'!$B$1:$B$2"}</definedName>
    <definedName name="__ref1">#REF!</definedName>
    <definedName name="__REF21">#REF!</definedName>
    <definedName name="__REF22">#REF!</definedName>
    <definedName name="__REF3">#REF!</definedName>
    <definedName name="__REF4">#REF!</definedName>
    <definedName name="__REF5">#REF!</definedName>
    <definedName name="__RET1">#REF!</definedName>
    <definedName name="__RET2">#REF!</definedName>
    <definedName name="__s1" localSheetId="4">#REF!</definedName>
    <definedName name="__s1" localSheetId="1">#REF!</definedName>
    <definedName name="__s1">#REF!</definedName>
    <definedName name="__sc1">#REF!</definedName>
    <definedName name="__sc2">#REF!</definedName>
    <definedName name="__sc3">#REF!</definedName>
    <definedName name="__sc4">#REF!</definedName>
    <definedName name="__sc5">#REF!</definedName>
    <definedName name="__sc6">#REF!</definedName>
    <definedName name="__sc7">#REF!</definedName>
    <definedName name="__SCB1">#REF!</definedName>
    <definedName name="__SCB2">#REF!</definedName>
    <definedName name="__Sch101112">#REF!</definedName>
    <definedName name="__Sch12">#REF!</definedName>
    <definedName name="__Sch131415">#REF!</definedName>
    <definedName name="__Sch1617">#REF!</definedName>
    <definedName name="__Sch34">#REF!</definedName>
    <definedName name="__Sch567">#REF!</definedName>
    <definedName name="__Sch89">#REF!</definedName>
    <definedName name="__SEP02">#REF!</definedName>
    <definedName name="__SHR1">#REF!</definedName>
    <definedName name="__sl1">#REF!</definedName>
    <definedName name="__sms99">#REF!</definedName>
    <definedName name="__ss1" hidden="1">{#N/A,#N/A,FALSE,"P&amp;L-BS-CF"}</definedName>
    <definedName name="__SZ2">#REF!</definedName>
    <definedName name="__TAX1">#REF!</definedName>
    <definedName name="__TB1">#REF!</definedName>
    <definedName name="__TB2">#REF!</definedName>
    <definedName name="__TB3">#REF!</definedName>
    <definedName name="__TB4">#REF!</definedName>
    <definedName name="__TB5">#REF!</definedName>
    <definedName name="__TB6">#REF!</definedName>
    <definedName name="__TB7">#REF!</definedName>
    <definedName name="__TC1">#REF!</definedName>
    <definedName name="__TC15">#REF!</definedName>
    <definedName name="__TC2">#REF!</definedName>
    <definedName name="__TC3">#REF!</definedName>
    <definedName name="__TC4">#REF!</definedName>
    <definedName name="__TCD1">#REF!</definedName>
    <definedName name="__TCD2">#REF!</definedName>
    <definedName name="__TCD3">#REF!</definedName>
    <definedName name="__TCD4">#REF!</definedName>
    <definedName name="__TCD5">#REF!</definedName>
    <definedName name="__TCD6">#REF!</definedName>
    <definedName name="__TCD7">#REF!</definedName>
    <definedName name="__TCD8">#REF!</definedName>
    <definedName name="__TCD9">#REF!</definedName>
    <definedName name="__tds1">#REF!</definedName>
    <definedName name="__TL2">#REF!</definedName>
    <definedName name="__TL3">#REF!</definedName>
    <definedName name="__Top25">#REF!</definedName>
    <definedName name="__tso01">#REF!</definedName>
    <definedName name="__tso02">#REF!</definedName>
    <definedName name="__tso03">#REF!</definedName>
    <definedName name="__tso04">#REF!</definedName>
    <definedName name="__tso05">#REF!</definedName>
    <definedName name="__Us1">#REF!</definedName>
    <definedName name="__Us2">#REF!</definedName>
    <definedName name="__usl1">#REF!</definedName>
    <definedName name="__V1">#REF!</definedName>
    <definedName name="__Val07">#REF!</definedName>
    <definedName name="__vol1">#REF!</definedName>
    <definedName name="__vol98">#REF!</definedName>
    <definedName name="__xlfn.IFERROR" hidden="1">#NAME?</definedName>
    <definedName name="__xlfn.SUMIFS" hidden="1">#NAME?</definedName>
    <definedName name="__xlnm.Print_Area_1">#REF!</definedName>
    <definedName name="__xlnm.Print_Area_10">#REF!</definedName>
    <definedName name="__xlnm.Print_Area_11">#REF!</definedName>
    <definedName name="__xlnm.Print_Area_12">#REF!</definedName>
    <definedName name="__xlnm.Print_Area_17">#REF!</definedName>
    <definedName name="__xlnm.Print_Area_5">#REF!</definedName>
    <definedName name="__xlnm.Print_Area_8">#REF!</definedName>
    <definedName name="__xlnm.Print_Area_9">#REF!</definedName>
    <definedName name="__xlnm.Print_Titles_10">#REF!</definedName>
    <definedName name="__xlnm.Print_Titles_11">#REF!</definedName>
    <definedName name="__xlnm.Print_Titles_12">#REF!</definedName>
    <definedName name="__xlnm.Print_Titles_17">#REF!</definedName>
    <definedName name="__xlnm.Print_Titles_8">#REF!</definedName>
    <definedName name="__xlnm.Print_Titles_9">#REF!</definedName>
    <definedName name="__xx1" localSheetId="4" hidden="1">{"'Typical Costs Estimates'!$C$158:$H$161"}</definedName>
    <definedName name="__xx1" localSheetId="1" hidden="1">{"'Typical Costs Estimates'!$C$158:$H$161"}</definedName>
    <definedName name="__xx1" hidden="1">{"'Typical Costs Estimates'!$C$158:$H$161"}</definedName>
    <definedName name="__xx1_2" localSheetId="4" hidden="1">{"'Typical Costs Estimates'!$C$158:$H$161"}</definedName>
    <definedName name="__xx1_2" localSheetId="1" hidden="1">{"'Typical Costs Estimates'!$C$158:$H$161"}</definedName>
    <definedName name="__xx1_2" hidden="1">{"'Typical Costs Estimates'!$C$158:$H$161"}</definedName>
    <definedName name="__xx6666">#REF!</definedName>
    <definedName name="__ZA1">#REF!</definedName>
    <definedName name="__zz9999">#REF!</definedName>
    <definedName name="_0">#REF!</definedName>
    <definedName name="_005">#REF!</definedName>
    <definedName name="_007">#REF!</definedName>
    <definedName name="_008">#REF!</definedName>
    <definedName name="_01_Oct_96">#REF!</definedName>
    <definedName name="_015">#REF!</definedName>
    <definedName name="_019">#REF!</definedName>
    <definedName name="_020">#REF!</definedName>
    <definedName name="_028">#REF!</definedName>
    <definedName name="_054">#REF!</definedName>
    <definedName name="_1">#REF!</definedName>
    <definedName name="_1_??">#REF!</definedName>
    <definedName name="_1_?_?BENEF">#REF!</definedName>
    <definedName name="_1_0_0BENEF">#REF!</definedName>
    <definedName name="_1_0_0Interessi_Capitalizz" hidden="1">#REF!</definedName>
    <definedName name="_1_00_0">#N/A</definedName>
    <definedName name="_1_156_A_C.">#REF!</definedName>
    <definedName name="_1_FULL">#REF!</definedName>
    <definedName name="_10">#REF!</definedName>
    <definedName name="_10_?_?MIS_C">#REF!</definedName>
    <definedName name="_10_0_0CO">#REF!</definedName>
    <definedName name="_10_0_0Inv._Imm._Immater._Fattur" hidden="1">#REF!</definedName>
    <definedName name="_10_0_0MIS_C">#REF!</definedName>
    <definedName name="_10_11_96">#REF!</definedName>
    <definedName name="_10_18_96">#REF!</definedName>
    <definedName name="_10_25_96">#REF!</definedName>
    <definedName name="_10_4_96">#REF!</definedName>
    <definedName name="_10_9_BT_DECEMB">#REF!</definedName>
    <definedName name="_10_9_BT_DECEMB_26">#REF!</definedName>
    <definedName name="_10_9_BT_december">#REF!</definedName>
    <definedName name="_10_9_BT_december_26">#REF!</definedName>
    <definedName name="_10_9_BT_FEBRUA">#REF!</definedName>
    <definedName name="_10_9_BT_FEBRUA_26">#REF!</definedName>
    <definedName name="_10_9_BT_NOVEMB">#REF!</definedName>
    <definedName name="_10_9_BT_NOVEMB_26">#REF!</definedName>
    <definedName name="_10_9_BT_SEPTEM">#REF!</definedName>
    <definedName name="_10_9_BT_SEPTEM_26">#REF!</definedName>
    <definedName name="_10_9_BTU_ANNUA">#REF!</definedName>
    <definedName name="_10_9_BTU_ANNUA_26">#REF!</definedName>
    <definedName name="_10_9_BTU_APRIL">#REF!</definedName>
    <definedName name="_10_9_BTU_APRIL_26">#REF!</definedName>
    <definedName name="_10_9_BTU_AUGUS">#REF!</definedName>
    <definedName name="_10_9_BTU_AUGUS_26">#REF!</definedName>
    <definedName name="_10_9_BTU_JANUA">#REF!</definedName>
    <definedName name="_10_9_BTU_JANUA_26">#REF!</definedName>
    <definedName name="_10_9_BTU_JULY">#REF!</definedName>
    <definedName name="_10_9_BTU_JULY_26">#REF!</definedName>
    <definedName name="_10_9_BTU_JUNE">#REF!</definedName>
    <definedName name="_10_9_BTU_JUNE_26">#REF!</definedName>
    <definedName name="_10_9_BTU_MARCH">#REF!</definedName>
    <definedName name="_10_9_BTU_MARCH_26">#REF!</definedName>
    <definedName name="_10_9_BTU_MAY">#REF!</definedName>
    <definedName name="_10_9_BTU_MAY_26">#REF!</definedName>
    <definedName name="_10_9_BTU_OCTOB">#REF!</definedName>
    <definedName name="_10_9_BTU_OCTOB_26">#REF!</definedName>
    <definedName name="_100">#REF!</definedName>
    <definedName name="_1000">#REF!</definedName>
    <definedName name="_1001">#REF!</definedName>
    <definedName name="_1002">#REF!</definedName>
    <definedName name="_101">#REF!</definedName>
    <definedName name="_1011">#REF!</definedName>
    <definedName name="_1012">#REF!</definedName>
    <definedName name="_1013">#REF!</definedName>
    <definedName name="_1019">#REF!</definedName>
    <definedName name="_102">#REF!</definedName>
    <definedName name="_1020">#REF!</definedName>
    <definedName name="_1024">#REF!</definedName>
    <definedName name="_1025">#REF!</definedName>
    <definedName name="_1029">#REF!</definedName>
    <definedName name="_1030">#REF!</definedName>
    <definedName name="_1037">#REF!</definedName>
    <definedName name="_1042">#REF!</definedName>
    <definedName name="_10lkjdsf">#REF!</definedName>
    <definedName name="_10lkjdsf_26">#REF!</definedName>
    <definedName name="_10PG_1_SWG__FH">#REF!</definedName>
    <definedName name="_11_?_?PLANJBM">#REF!</definedName>
    <definedName name="_11_0_0PLANJBM">#REF!</definedName>
    <definedName name="_111" hidden="1">#REF!</definedName>
    <definedName name="_11PG_2_1__CE">#REF!</definedName>
    <definedName name="_12.5_x_12.5">#REF!</definedName>
    <definedName name="_12_?_?PROJECT_O">#REF!</definedName>
    <definedName name="_12_0_0Chargeba">#REF!</definedName>
    <definedName name="_12_0_0COS">#REF!</definedName>
    <definedName name="_12_0_0PROJECT_O">#REF!</definedName>
    <definedName name="_121to150">#REF!</definedName>
    <definedName name="_123g" hidden="1">#REF!</definedName>
    <definedName name="_123graph_a" hidden="1">#REF!</definedName>
    <definedName name="_123graph_e" hidden="1">#REF!</definedName>
    <definedName name="_12PG_2_S2I__CE">#REF!</definedName>
    <definedName name="_13">#REF!</definedName>
    <definedName name="_13PG_2_S2M__CE">#REF!</definedName>
    <definedName name="_14_0_0COST">#REF!</definedName>
    <definedName name="_144">#REF!</definedName>
    <definedName name="_145">#REF!</definedName>
    <definedName name="_14PG_2_S2O__CE">#REF!</definedName>
    <definedName name="_15_0_0CO">#REF!</definedName>
    <definedName name="_15_0_0inv_in_immobil._immat" hidden="1">#REF!</definedName>
    <definedName name="_15PG_2_S2T__CE">#REF!</definedName>
    <definedName name="_16__123Graph_AINDX95" hidden="1">#REF!</definedName>
    <definedName name="_16_0_0COST_BENEF">#REF!</definedName>
    <definedName name="_162">#REF!</definedName>
    <definedName name="_16PG_2_S3__CE">#REF!</definedName>
    <definedName name="_17__123Graph_AINDX96" hidden="1">#REF!</definedName>
    <definedName name="_17PG_2_S4__CE">#REF!</definedName>
    <definedName name="_18_0_0COS">#REF!</definedName>
    <definedName name="_18_0_0ISTJBM">#REF!</definedName>
    <definedName name="_18PG_2_SWG__CE">#REF!</definedName>
    <definedName name="_1999_2000">#REF!</definedName>
    <definedName name="_19PG_5_1__RA">#REF!</definedName>
    <definedName name="_1ANNEX_C_1">#REF!</definedName>
    <definedName name="_1cri">#REF!</definedName>
    <definedName name="_1Interessi_Capitalizz" hidden="1">#REF!</definedName>
    <definedName name="_1J">#REF!</definedName>
    <definedName name="_1NR">#REF!</definedName>
    <definedName name="_1PRINT_ALL_IN">#REF!</definedName>
    <definedName name="_1S">#REF!</definedName>
    <definedName name="_2">#REF!</definedName>
    <definedName name="_2_?_?BENEFIT">#REF!</definedName>
    <definedName name="_2_0_0BENEF">#REF!</definedName>
    <definedName name="_2_0_0BENEFIT">#REF!</definedName>
    <definedName name="_2_0_0Interessi_Capitalizz" hidden="1">#REF!</definedName>
    <definedName name="_2_0_0Inv._Imm._Immater._Fattur" hidden="1">#REF!</definedName>
    <definedName name="_2_00_0">#N/A</definedName>
    <definedName name="_2_3_Group_Property_Stats_into_High_Level_Names">#REF!</definedName>
    <definedName name="_20_0_0MIS_C">#REF!</definedName>
    <definedName name="_20PG_5_3__RA">#REF!</definedName>
    <definedName name="_21_0_0COST">#REF!</definedName>
    <definedName name="_21PG_5_4__RA">#REF!</definedName>
    <definedName name="_22_0_0PLANJBM">#REF!</definedName>
    <definedName name="_22PG_5_S__RA">#REF!</definedName>
    <definedName name="_23PG_5_S20__RA">#REF!</definedName>
    <definedName name="_24_0_0COST_BENEF">#REF!</definedName>
    <definedName name="_24_0_0PROJECT_O">#REF!</definedName>
    <definedName name="_24PG_5_S2I__RA">#REF!</definedName>
    <definedName name="_25__123Graph_BINDX95" hidden="1">#REF!</definedName>
    <definedName name="_25PG_5_S2M__RA">#REF!</definedName>
    <definedName name="_26__123Graph_BINDX96" hidden="1">#REF!</definedName>
    <definedName name="_265DATA">#REF!</definedName>
    <definedName name="_26PG_5_S2T__RA">#REF!</definedName>
    <definedName name="_27_0_0ISTJBM">#REF!</definedName>
    <definedName name="_2A_0BOOK_VA">#REF!</definedName>
    <definedName name="_2ANB_1">#REF!</definedName>
    <definedName name="_2B_9">#REF!</definedName>
    <definedName name="_2F">#REF!</definedName>
    <definedName name="_2Interessi_Capitalizz" hidden="1">#REF!</definedName>
    <definedName name="_2Inv._Imm._Immater._Fattur" hidden="1">#REF!</definedName>
    <definedName name="_2PRINT_DC">#REF!</definedName>
    <definedName name="_2S">#REF!</definedName>
    <definedName name="_2ÿ_0Est">#REF!</definedName>
    <definedName name="_3">#REF!</definedName>
    <definedName name="_3_?_?BENEFITS">#REF!</definedName>
    <definedName name="_3_0_0BENEF">#REF!</definedName>
    <definedName name="_3_0_0BENEFITS">#REF!</definedName>
    <definedName name="_3_0_0inv_in_immobil._immat" hidden="1">#REF!</definedName>
    <definedName name="_3_00_0">#N/A</definedName>
    <definedName name="_30_0_0MIS_C">#REF!</definedName>
    <definedName name="_33_0_0PLANJBM">#REF!</definedName>
    <definedName name="_34__123Graph_CINDX95" hidden="1">#REF!</definedName>
    <definedName name="_345" hidden="1">#REF!</definedName>
    <definedName name="_35__123Graph_CINDX96" hidden="1">#REF!</definedName>
    <definedName name="_36__123Graph_DIND9596" hidden="1">#REF!</definedName>
    <definedName name="_36_0_0PROJECT_O">#REF!</definedName>
    <definedName name="_37__123Graph_DINDX9196" hidden="1">#REF!</definedName>
    <definedName name="_38__123Graph_DINDX95" hidden="1">#REF!</definedName>
    <definedName name="_380_KVA_Genset">#REF!</definedName>
    <definedName name="_380_KVA_GensetI">#REF!</definedName>
    <definedName name="_380KVA_Gen_Sets_3">#REF!</definedName>
    <definedName name="_39__123Graph_DINDX96" hidden="1">#REF!</definedName>
    <definedName name="_3DEFERRD_REVE">#REF!</definedName>
    <definedName name="_3inv_in_immobil._immat" hidden="1">#REF!</definedName>
    <definedName name="_3PG_1_1__FH">#REF!</definedName>
    <definedName name="_3S">#REF!</definedName>
    <definedName name="_4">#REF!</definedName>
    <definedName name="_4_?_?Chargeba">#REF!</definedName>
    <definedName name="_4_0_0BENEFIT">#REF!</definedName>
    <definedName name="_4_0_0Chargeba">#REF!</definedName>
    <definedName name="_4_0_0Inv._Imm._Immater._Fattur" hidden="1">#REF!</definedName>
    <definedName name="_4_00_0">#N/A</definedName>
    <definedName name="_4Inv._Imm._Immater._Fattur" hidden="1">#REF!</definedName>
    <definedName name="_4PG_1_S2I__FH">#REF!</definedName>
    <definedName name="_4S">#REF!</definedName>
    <definedName name="_5">#REF!</definedName>
    <definedName name="_5_?_?CO">#REF!</definedName>
    <definedName name="_5_0_0CO">#REF!</definedName>
    <definedName name="_5_0_0Interessi_Capitalizz" hidden="1">#REF!</definedName>
    <definedName name="_5_00_0">#N/A</definedName>
    <definedName name="_50">#REF!</definedName>
    <definedName name="_500">#REF!</definedName>
    <definedName name="_500_Kva_Generator_3">#REF!</definedName>
    <definedName name="_500_Kva_Generator_3_400Kva_3_Pannel_Boar_2">#REF!</definedName>
    <definedName name="_500KVA_Gen_Sets">#REF!</definedName>
    <definedName name="_51">#REF!</definedName>
    <definedName name="_52">#REF!</definedName>
    <definedName name="_52000">#REF!</definedName>
    <definedName name="_53">#REF!</definedName>
    <definedName name="_53__123Graph_X_DM95" hidden="1">#REF!</definedName>
    <definedName name="_54">#REF!</definedName>
    <definedName name="_54__123Graph_X_DM96" hidden="1">#REF!</definedName>
    <definedName name="_55">#REF!</definedName>
    <definedName name="_55__123Graph_X_JY9196" hidden="1">#REF!</definedName>
    <definedName name="_56">#REF!</definedName>
    <definedName name="_56__123Graph_X_JY95" hidden="1">#REF!</definedName>
    <definedName name="_57">#REF!</definedName>
    <definedName name="_57__123Graph_X_JY96" hidden="1">#REF!</definedName>
    <definedName name="_570">#REF!</definedName>
    <definedName name="_571">#REF!</definedName>
    <definedName name="_575">#REF!</definedName>
    <definedName name="_576">#REF!</definedName>
    <definedName name="_58">#REF!</definedName>
    <definedName name="_58__123Graph_X_KD9196" hidden="1">#REF!</definedName>
    <definedName name="_583">#REF!</definedName>
    <definedName name="_584">#REF!</definedName>
    <definedName name="_588">#REF!</definedName>
    <definedName name="_589">#REF!</definedName>
    <definedName name="_59">#REF!</definedName>
    <definedName name="_59__123Graph_X_KD95" hidden="1">#REF!</definedName>
    <definedName name="_593">#REF!</definedName>
    <definedName name="_594">#REF!</definedName>
    <definedName name="_596">#REF!</definedName>
    <definedName name="_597">#REF!</definedName>
    <definedName name="_598">#REF!</definedName>
    <definedName name="_599">#REF!</definedName>
    <definedName name="_5PG_1_S2M">#REF!</definedName>
    <definedName name="_5S">#REF!</definedName>
    <definedName name="_6">#REF!</definedName>
    <definedName name="_6_?_?COS">#REF!</definedName>
    <definedName name="_6_0_0BENEFIT">#REF!</definedName>
    <definedName name="_6_0_0BENEFITS">#REF!</definedName>
    <definedName name="_6_0_0COS">#REF!</definedName>
    <definedName name="_6_0_0inv_in_immobil._immat" hidden="1">#REF!</definedName>
    <definedName name="_6_6">#REF!</definedName>
    <definedName name="_60">#REF!</definedName>
    <definedName name="_601">#REF!</definedName>
    <definedName name="_602">#REF!</definedName>
    <definedName name="_603">#REF!</definedName>
    <definedName name="_607">#REF!</definedName>
    <definedName name="_608">#REF!</definedName>
    <definedName name="_609">#REF!</definedName>
    <definedName name="_60to90">#REF!</definedName>
    <definedName name="_61">#REF!</definedName>
    <definedName name="_613">#REF!</definedName>
    <definedName name="_614">#REF!</definedName>
    <definedName name="_615">#REF!</definedName>
    <definedName name="_619">#REF!</definedName>
    <definedName name="_62">#REF!</definedName>
    <definedName name="_62__123Graph_XIND9596" hidden="1">#REF!</definedName>
    <definedName name="_620">#REF!</definedName>
    <definedName name="_63__123Graph_XINDX9196" hidden="1">#REF!</definedName>
    <definedName name="_630">#REF!</definedName>
    <definedName name="_631">#REF!</definedName>
    <definedName name="_632">#REF!</definedName>
    <definedName name="_633">#REF!</definedName>
    <definedName name="_634">#REF!</definedName>
    <definedName name="_636">#REF!</definedName>
    <definedName name="_637">#REF!</definedName>
    <definedName name="_638">#REF!</definedName>
    <definedName name="_639">#REF!</definedName>
    <definedName name="_64__123Graph_XINDX95" hidden="1">#REF!</definedName>
    <definedName name="_640">#REF!</definedName>
    <definedName name="_641">#REF!</definedName>
    <definedName name="_642">#REF!</definedName>
    <definedName name="_644">#REF!</definedName>
    <definedName name="_645">#REF!</definedName>
    <definedName name="_646">#REF!</definedName>
    <definedName name="_649">#REF!</definedName>
    <definedName name="_65__123Graph_XINDX96" hidden="1">#REF!</definedName>
    <definedName name="_650">#REF!</definedName>
    <definedName name="_653">#REF!</definedName>
    <definedName name="_654">#REF!</definedName>
    <definedName name="_658">#REF!</definedName>
    <definedName name="_659">#REF!</definedName>
    <definedName name="_661">#REF!</definedName>
    <definedName name="_662">#REF!</definedName>
    <definedName name="_663">#REF!</definedName>
    <definedName name="_664">#REF!</definedName>
    <definedName name="_665">#REF!</definedName>
    <definedName name="_666">#REF!</definedName>
    <definedName name="_667">#REF!</definedName>
    <definedName name="_668">#REF!</definedName>
    <definedName name="_669">#REF!</definedName>
    <definedName name="_670">#REF!</definedName>
    <definedName name="_671">#REF!</definedName>
    <definedName name="_672">#REF!</definedName>
    <definedName name="_673">#REF!</definedName>
    <definedName name="_674">#REF!</definedName>
    <definedName name="_675">#REF!</definedName>
    <definedName name="_676">#REF!</definedName>
    <definedName name="_677">#REF!</definedName>
    <definedName name="_678">#REF!</definedName>
    <definedName name="_679">#REF!</definedName>
    <definedName name="_681">#REF!</definedName>
    <definedName name="_682">#REF!</definedName>
    <definedName name="_683">#REF!</definedName>
    <definedName name="_684">#REF!</definedName>
    <definedName name="_686">#REF!</definedName>
    <definedName name="_687">#REF!</definedName>
    <definedName name="_688">#REF!</definedName>
    <definedName name="_689">#REF!</definedName>
    <definedName name="_690">#REF!</definedName>
    <definedName name="_691">#REF!</definedName>
    <definedName name="_692">#REF!</definedName>
    <definedName name="_693">#REF!</definedName>
    <definedName name="_694">#REF!</definedName>
    <definedName name="_695">#REF!</definedName>
    <definedName name="_696">#REF!</definedName>
    <definedName name="_697">#REF!</definedName>
    <definedName name="_698">#REF!</definedName>
    <definedName name="_699">#REF!</definedName>
    <definedName name="_6inv_in_immobil._immat" hidden="1">#REF!</definedName>
    <definedName name="_6PG_1_S2O__FH">#REF!</definedName>
    <definedName name="_7">#REF!</definedName>
    <definedName name="_7.6_D">#REF!</definedName>
    <definedName name="_7_?_?COST">#REF!</definedName>
    <definedName name="_7_0_0COST">#REF!</definedName>
    <definedName name="_7_8">#REF!</definedName>
    <definedName name="_700">#REF!</definedName>
    <definedName name="_701">#REF!</definedName>
    <definedName name="_702">#REF!</definedName>
    <definedName name="_703">#REF!</definedName>
    <definedName name="_705">#REF!</definedName>
    <definedName name="_706">#REF!</definedName>
    <definedName name="_707">#REF!</definedName>
    <definedName name="_709">#REF!</definedName>
    <definedName name="_71">#REF!</definedName>
    <definedName name="_710">#REF!</definedName>
    <definedName name="_711">#REF!</definedName>
    <definedName name="_712">#REF!</definedName>
    <definedName name="_714">#REF!</definedName>
    <definedName name="_715">#REF!</definedName>
    <definedName name="_716">#REF!</definedName>
    <definedName name="_717">#REF!</definedName>
    <definedName name="_718">#REF!</definedName>
    <definedName name="_719">#REF!</definedName>
    <definedName name="_72">#REF!</definedName>
    <definedName name="_720">#REF!</definedName>
    <definedName name="_721">#REF!</definedName>
    <definedName name="_722">#REF!</definedName>
    <definedName name="_723">#REF!</definedName>
    <definedName name="_724">#REF!</definedName>
    <definedName name="_725">#REF!</definedName>
    <definedName name="_726">#REF!</definedName>
    <definedName name="_727">#REF!</definedName>
    <definedName name="_728">#REF!</definedName>
    <definedName name="_729">#REF!</definedName>
    <definedName name="_73">#REF!</definedName>
    <definedName name="_730">#REF!</definedName>
    <definedName name="_731">#REF!</definedName>
    <definedName name="_732">#REF!</definedName>
    <definedName name="_733">#REF!</definedName>
    <definedName name="_734">#REF!</definedName>
    <definedName name="_735">#REF!</definedName>
    <definedName name="_736">#REF!</definedName>
    <definedName name="_737">#REF!</definedName>
    <definedName name="_738">#REF!</definedName>
    <definedName name="_739">#REF!</definedName>
    <definedName name="_74">#REF!</definedName>
    <definedName name="_740">#REF!</definedName>
    <definedName name="_741">#REF!</definedName>
    <definedName name="_742">#REF!</definedName>
    <definedName name="_743">#REF!</definedName>
    <definedName name="_744">#REF!</definedName>
    <definedName name="_745">#REF!</definedName>
    <definedName name="_746">#REF!</definedName>
    <definedName name="_747">#REF!</definedName>
    <definedName name="_748">#REF!</definedName>
    <definedName name="_749">#REF!</definedName>
    <definedName name="_75">#REF!</definedName>
    <definedName name="_750">#REF!</definedName>
    <definedName name="_752">#REF!</definedName>
    <definedName name="_753">#REF!</definedName>
    <definedName name="_754">#REF!</definedName>
    <definedName name="_755">#REF!</definedName>
    <definedName name="_756">#REF!</definedName>
    <definedName name="_757">#REF!</definedName>
    <definedName name="_758">#REF!</definedName>
    <definedName name="_759">#REF!</definedName>
    <definedName name="_76">#REF!</definedName>
    <definedName name="_760">#REF!</definedName>
    <definedName name="_761">#REF!</definedName>
    <definedName name="_762">#REF!</definedName>
    <definedName name="_763">#REF!</definedName>
    <definedName name="_764">#REF!</definedName>
    <definedName name="_765">#REF!</definedName>
    <definedName name="_768">#REF!</definedName>
    <definedName name="_769">#REF!</definedName>
    <definedName name="_77">#REF!</definedName>
    <definedName name="_770">#REF!</definedName>
    <definedName name="_771">#REF!</definedName>
    <definedName name="_772">#REF!</definedName>
    <definedName name="_775">#REF!</definedName>
    <definedName name="_777">#REF!</definedName>
    <definedName name="_778">#REF!</definedName>
    <definedName name="_779">#REF!</definedName>
    <definedName name="_78">#REF!</definedName>
    <definedName name="_782">#REF!</definedName>
    <definedName name="_784">#REF!</definedName>
    <definedName name="_785">#REF!</definedName>
    <definedName name="_788">#REF!</definedName>
    <definedName name="_789">#REF!</definedName>
    <definedName name="_79">#REF!</definedName>
    <definedName name="_790">#REF!</definedName>
    <definedName name="_791">#REF!</definedName>
    <definedName name="_792">#REF!</definedName>
    <definedName name="_793">#REF!</definedName>
    <definedName name="_794">#REF!</definedName>
    <definedName name="_795">#REF!</definedName>
    <definedName name="_796">#REF!</definedName>
    <definedName name="_797">#REF!</definedName>
    <definedName name="_798">#REF!</definedName>
    <definedName name="_7PG_1_S2T__FH">#REF!</definedName>
    <definedName name="_8">#REF!</definedName>
    <definedName name="_8_?_?COST_BENEF">#REF!</definedName>
    <definedName name="_8_0_0Chargeba">#REF!</definedName>
    <definedName name="_8_0_0COST_BENEF">#REF!</definedName>
    <definedName name="_80">#REF!</definedName>
    <definedName name="_800">#REF!</definedName>
    <definedName name="_801">#REF!</definedName>
    <definedName name="_802">#REF!</definedName>
    <definedName name="_805">#REF!</definedName>
    <definedName name="_806">#REF!</definedName>
    <definedName name="_807">#REF!</definedName>
    <definedName name="_808">#REF!</definedName>
    <definedName name="_809">#REF!</definedName>
    <definedName name="_80M">#REF!</definedName>
    <definedName name="_80M_WORKING">#N/A</definedName>
    <definedName name="_81">#REF!</definedName>
    <definedName name="_810">#REF!</definedName>
    <definedName name="_811">#REF!</definedName>
    <definedName name="_812">#REF!</definedName>
    <definedName name="_813">#REF!</definedName>
    <definedName name="_814">#REF!</definedName>
    <definedName name="_815">#REF!</definedName>
    <definedName name="_816">#REF!</definedName>
    <definedName name="_817">#REF!</definedName>
    <definedName name="_818">#REF!</definedName>
    <definedName name="_819">#REF!</definedName>
    <definedName name="_8190">#REF!</definedName>
    <definedName name="_82">#REF!</definedName>
    <definedName name="_820">#REF!</definedName>
    <definedName name="_821">#REF!</definedName>
    <definedName name="_823">#REF!</definedName>
    <definedName name="_824">#REF!</definedName>
    <definedName name="_825">#REF!</definedName>
    <definedName name="_826">#REF!</definedName>
    <definedName name="_829">#REF!</definedName>
    <definedName name="_830">#REF!</definedName>
    <definedName name="_831">#REF!</definedName>
    <definedName name="_832">#REF!</definedName>
    <definedName name="_835">#REF!</definedName>
    <definedName name="_836">#REF!</definedName>
    <definedName name="_838">#REF!</definedName>
    <definedName name="_840">#REF!</definedName>
    <definedName name="_841">#REF!</definedName>
    <definedName name="_842">#REF!</definedName>
    <definedName name="_845">#REF!</definedName>
    <definedName name="_846">#REF!</definedName>
    <definedName name="_847">#REF!</definedName>
    <definedName name="_848">#REF!</definedName>
    <definedName name="_850">#REF!</definedName>
    <definedName name="_851">#REF!</definedName>
    <definedName name="_852">#REF!</definedName>
    <definedName name="_853">#REF!</definedName>
    <definedName name="_854">#REF!</definedName>
    <definedName name="_855">#REF!</definedName>
    <definedName name="_856">#REF!</definedName>
    <definedName name="_857">#REF!</definedName>
    <definedName name="_858">#REF!</definedName>
    <definedName name="_859">#REF!</definedName>
    <definedName name="_861">#REF!</definedName>
    <definedName name="_862">#REF!</definedName>
    <definedName name="_863">#REF!</definedName>
    <definedName name="_865">#REF!</definedName>
    <definedName name="_867">#REF!</definedName>
    <definedName name="_868">#REF!</definedName>
    <definedName name="_869">#REF!</definedName>
    <definedName name="_871">#REF!</definedName>
    <definedName name="_872">#REF!</definedName>
    <definedName name="_873">#REF!</definedName>
    <definedName name="_874">#REF!</definedName>
    <definedName name="_875">#REF!</definedName>
    <definedName name="_878">#REF!</definedName>
    <definedName name="_879">#REF!</definedName>
    <definedName name="_880">#REF!</definedName>
    <definedName name="_881">#REF!</definedName>
    <definedName name="_882">#REF!</definedName>
    <definedName name="_883">#REF!</definedName>
    <definedName name="_884">#REF!</definedName>
    <definedName name="_886">#REF!</definedName>
    <definedName name="_887">#REF!</definedName>
    <definedName name="_889">#REF!</definedName>
    <definedName name="_892">#REF!</definedName>
    <definedName name="_895">#REF!</definedName>
    <definedName name="_896">#REF!</definedName>
    <definedName name="_897">#REF!</definedName>
    <definedName name="_898">#REF!</definedName>
    <definedName name="_899">#REF!</definedName>
    <definedName name="_8IN_LINE">#REF!</definedName>
    <definedName name="_8PG_1_S3__FH">#REF!</definedName>
    <definedName name="_9">#REF!</definedName>
    <definedName name="_9.5_D">#REF!</definedName>
    <definedName name="_9.5_E">#REF!</definedName>
    <definedName name="_9_?_?ISTJBM">#REF!</definedName>
    <definedName name="_9_0_0BENEFITS">#REF!</definedName>
    <definedName name="_9_0_0ISTJBM">#REF!</definedName>
    <definedName name="_9_Balances">#REF!</definedName>
    <definedName name="_90">#REF!</definedName>
    <definedName name="_901">#REF!</definedName>
    <definedName name="_903">#REF!</definedName>
    <definedName name="_904">#REF!</definedName>
    <definedName name="_91">#REF!</definedName>
    <definedName name="_916">#REF!</definedName>
    <definedName name="_91to120">#REF!</definedName>
    <definedName name="_92">#REF!</definedName>
    <definedName name="_921">#REF!</definedName>
    <definedName name="_926">#REF!</definedName>
    <definedName name="_927">#REF!</definedName>
    <definedName name="_93">#REF!</definedName>
    <definedName name="_93_94">#REF!</definedName>
    <definedName name="_935">#REF!</definedName>
    <definedName name="_936">#REF!</definedName>
    <definedName name="_94">#REF!</definedName>
    <definedName name="_942">#REF!</definedName>
    <definedName name="_943">#REF!</definedName>
    <definedName name="_944">#REF!</definedName>
    <definedName name="_945">#REF!</definedName>
    <definedName name="_946">#REF!</definedName>
    <definedName name="_947">#REF!</definedName>
    <definedName name="_949">#REF!</definedName>
    <definedName name="_95">#REF!</definedName>
    <definedName name="_950">#REF!</definedName>
    <definedName name="_953">#REF!</definedName>
    <definedName name="_954">#REF!</definedName>
    <definedName name="_955">#REF!</definedName>
    <definedName name="_959">#REF!</definedName>
    <definedName name="_96">#REF!</definedName>
    <definedName name="_960">#REF!</definedName>
    <definedName name="_961">#REF!</definedName>
    <definedName name="_962">#REF!</definedName>
    <definedName name="_964">#REF!</definedName>
    <definedName name="_966">#REF!</definedName>
    <definedName name="_967">#REF!</definedName>
    <definedName name="_97">#REF!</definedName>
    <definedName name="_972">#REF!</definedName>
    <definedName name="_977">#REF!</definedName>
    <definedName name="_978">#REF!</definedName>
    <definedName name="_979">#REF!</definedName>
    <definedName name="_98">#REF!</definedName>
    <definedName name="_982">#REF!</definedName>
    <definedName name="_983">#REF!</definedName>
    <definedName name="_984">#REF!</definedName>
    <definedName name="_99">#REF!</definedName>
    <definedName name="_9PG_1_S4__FH">#REF!</definedName>
    <definedName name="_a">#REF!</definedName>
    <definedName name="_a_18">#REF!</definedName>
    <definedName name="_a_18_10">#REF!</definedName>
    <definedName name="_a_20">#REF!</definedName>
    <definedName name="_a_20_10">#REF!</definedName>
    <definedName name="_a_21">#REF!</definedName>
    <definedName name="_a_21_10">#REF!</definedName>
    <definedName name="_a_22">#REF!</definedName>
    <definedName name="_a_22_10">#REF!</definedName>
    <definedName name="_a_23">#REF!</definedName>
    <definedName name="_a_23_10">#REF!</definedName>
    <definedName name="_A2">#REF!</definedName>
    <definedName name="_A3">#REF!</definedName>
    <definedName name="_A99999">#REF!</definedName>
    <definedName name="_AAA1">#REF!</definedName>
    <definedName name="_abc1" localSheetId="4" hidden="1">{#N/A,#N/A,FALSE,"SUMMARY REPORT"}</definedName>
    <definedName name="_abc1" localSheetId="1" hidden="1">{#N/A,#N/A,FALSE,"SUMMARY REPORT"}</definedName>
    <definedName name="_abc1" hidden="1">{#N/A,#N/A,FALSE,"SUMMARY REPORT"}</definedName>
    <definedName name="_abc10" localSheetId="4" hidden="1">{#N/A,#N/A,FALSE,"SUMMARY REPORT"}</definedName>
    <definedName name="_abc10" localSheetId="1" hidden="1">{#N/A,#N/A,FALSE,"SUMMARY REPORT"}</definedName>
    <definedName name="_abc10" hidden="1">{#N/A,#N/A,FALSE,"SUMMARY REPORT"}</definedName>
    <definedName name="_abc115" localSheetId="4" hidden="1">{#N/A,#N/A,FALSE,"SUMMARY REPORT"}</definedName>
    <definedName name="_abc115" localSheetId="1" hidden="1">{#N/A,#N/A,FALSE,"SUMMARY REPORT"}</definedName>
    <definedName name="_abc115" hidden="1">{#N/A,#N/A,FALSE,"SUMMARY REPORT"}</definedName>
    <definedName name="_ABC12" localSheetId="4" hidden="1">{#N/A,#N/A,FALSE,"SUMMARY REPORT"}</definedName>
    <definedName name="_ABC12" localSheetId="1" hidden="1">{#N/A,#N/A,FALSE,"SUMMARY REPORT"}</definedName>
    <definedName name="_ABC12" hidden="1">{#N/A,#N/A,FALSE,"SUMMARY REPORT"}</definedName>
    <definedName name="_abc13" localSheetId="4" hidden="1">{#N/A,#N/A,FALSE,"SUMMARY REPORT"}</definedName>
    <definedName name="_abc13" localSheetId="1" hidden="1">{#N/A,#N/A,FALSE,"SUMMARY REPORT"}</definedName>
    <definedName name="_abc13" hidden="1">{#N/A,#N/A,FALSE,"SUMMARY REPORT"}</definedName>
    <definedName name="_abc14" localSheetId="4" hidden="1">{#N/A,#N/A,FALSE,"SUMMARY REPORT"}</definedName>
    <definedName name="_abc14" localSheetId="1" hidden="1">{#N/A,#N/A,FALSE,"SUMMARY REPORT"}</definedName>
    <definedName name="_abc14" hidden="1">{#N/A,#N/A,FALSE,"SUMMARY REPORT"}</definedName>
    <definedName name="_abc15" localSheetId="4" hidden="1">{#N/A,#N/A,FALSE,"SUMMARY REPORT"}</definedName>
    <definedName name="_abc15" localSheetId="1" hidden="1">{#N/A,#N/A,FALSE,"SUMMARY REPORT"}</definedName>
    <definedName name="_abc15" hidden="1">{#N/A,#N/A,FALSE,"SUMMARY REPORT"}</definedName>
    <definedName name="_abc16" localSheetId="4" hidden="1">{#N/A,#N/A,FALSE,"SUMMARY REPORT"}</definedName>
    <definedName name="_abc16" localSheetId="1" hidden="1">{#N/A,#N/A,FALSE,"SUMMARY REPORT"}</definedName>
    <definedName name="_abc16" hidden="1">{#N/A,#N/A,FALSE,"SUMMARY REPORT"}</definedName>
    <definedName name="_abc18" localSheetId="4" hidden="1">{#N/A,#N/A,FALSE,"SUMMARY REPORT"}</definedName>
    <definedName name="_abc18" localSheetId="1" hidden="1">{#N/A,#N/A,FALSE,"SUMMARY REPORT"}</definedName>
    <definedName name="_abc18" hidden="1">{#N/A,#N/A,FALSE,"SUMMARY REPORT"}</definedName>
    <definedName name="_abc19" localSheetId="4" hidden="1">{#N/A,#N/A,FALSE,"SUMMARY REPORT"}</definedName>
    <definedName name="_abc19" localSheetId="1" hidden="1">{#N/A,#N/A,FALSE,"SUMMARY REPORT"}</definedName>
    <definedName name="_abc19" hidden="1">{#N/A,#N/A,FALSE,"SUMMARY REPORT"}</definedName>
    <definedName name="_abc21" localSheetId="4" hidden="1">{#N/A,#N/A,FALSE,"SUMMARY REPORT"}</definedName>
    <definedName name="_abc21" localSheetId="1" hidden="1">{#N/A,#N/A,FALSE,"SUMMARY REPORT"}</definedName>
    <definedName name="_abc21" hidden="1">{#N/A,#N/A,FALSE,"SUMMARY REPORT"}</definedName>
    <definedName name="_ABC5" localSheetId="4" hidden="1">{#N/A,#N/A,FALSE,"SUMMARY REPORT"}</definedName>
    <definedName name="_ABC5" localSheetId="1" hidden="1">{#N/A,#N/A,FALSE,"SUMMARY REPORT"}</definedName>
    <definedName name="_ABC5" hidden="1">{#N/A,#N/A,FALSE,"SUMMARY REPORT"}</definedName>
    <definedName name="_abc6" localSheetId="4" hidden="1">{#N/A,#N/A,FALSE,"SUMMARY REPORT"}</definedName>
    <definedName name="_abc6" localSheetId="1" hidden="1">{#N/A,#N/A,FALSE,"SUMMARY REPORT"}</definedName>
    <definedName name="_abc6" hidden="1">{#N/A,#N/A,FALSE,"SUMMARY REPORT"}</definedName>
    <definedName name="_ABC7" localSheetId="4" hidden="1">{#N/A,#N/A,FALSE,"SUMMARY REPORT"}</definedName>
    <definedName name="_ABC7" localSheetId="1" hidden="1">{#N/A,#N/A,FALSE,"SUMMARY REPORT"}</definedName>
    <definedName name="_ABC7" hidden="1">{#N/A,#N/A,FALSE,"SUMMARY REPORT"}</definedName>
    <definedName name="_ABC8" localSheetId="4" hidden="1">{#N/A,#N/A,FALSE,"SUMMARY REPORT"}</definedName>
    <definedName name="_ABC8" localSheetId="1" hidden="1">{#N/A,#N/A,FALSE,"SUMMARY REPORT"}</definedName>
    <definedName name="_ABC8" hidden="1">{#N/A,#N/A,FALSE,"SUMMARY REPORT"}</definedName>
    <definedName name="_ABC9" localSheetId="4" hidden="1">{#N/A,#N/A,FALSE,"SUMMARY REPORT"}</definedName>
    <definedName name="_ABC9" localSheetId="1" hidden="1">{#N/A,#N/A,FALSE,"SUMMARY REPORT"}</definedName>
    <definedName name="_ABC9" hidden="1">{#N/A,#N/A,FALSE,"SUMMARY REPORT"}</definedName>
    <definedName name="_ACC0320">#REF!</definedName>
    <definedName name="_acd">#REF!</definedName>
    <definedName name="_ACK1">#REF!</definedName>
    <definedName name="_ack2">#REF!</definedName>
    <definedName name="_ADC6" localSheetId="4" hidden="1">{#N/A,#N/A,FALSE,"SUMMARY REPORT"}</definedName>
    <definedName name="_ADC6" localSheetId="1" hidden="1">{#N/A,#N/A,FALSE,"SUMMARY REPORT"}</definedName>
    <definedName name="_ADC6" hidden="1">{#N/A,#N/A,FALSE,"SUMMARY REPORT"}</definedName>
    <definedName name="_AMT13300">#N/A</definedName>
    <definedName name="_AMT13502">#N/A</definedName>
    <definedName name="_AMT41301">#N/A</definedName>
    <definedName name="_AMT85116">#N/A</definedName>
    <definedName name="_AMT85125">#N/A</definedName>
    <definedName name="_AMT86106">#N/A</definedName>
    <definedName name="_ANB3">#REF!</definedName>
    <definedName name="_ANB4">#REF!</definedName>
    <definedName name="_AND1">#REF!</definedName>
    <definedName name="_AND3">#REF!</definedName>
    <definedName name="_AND4">#REF!</definedName>
    <definedName name="_ANE1">#REF!</definedName>
    <definedName name="_ANE3">#REF!</definedName>
    <definedName name="_ANE4">#REF!</definedName>
    <definedName name="_ann2">#REF!</definedName>
    <definedName name="_ann3">#REF!</definedName>
    <definedName name="_AOC1">#REF!</definedName>
    <definedName name="_AOC10">#REF!</definedName>
    <definedName name="_AOC11">#REF!</definedName>
    <definedName name="_AOC12">#REF!</definedName>
    <definedName name="_AOC2">#REF!</definedName>
    <definedName name="_AOC3">#REF!</definedName>
    <definedName name="_AOC4">#REF!</definedName>
    <definedName name="_AOC7">#REF!</definedName>
    <definedName name="_AOC8">#REF!</definedName>
    <definedName name="_AOC9">#REF!</definedName>
    <definedName name="_ARP99">#REF!</definedName>
    <definedName name="_as3" hidden="1">#REF!</definedName>
    <definedName name="_ASE5" localSheetId="4" hidden="1">{#N/A,#N/A,FALSE,"SUMMARY REPORT"}</definedName>
    <definedName name="_ASE5" localSheetId="1" hidden="1">{#N/A,#N/A,FALSE,"SUMMARY REPORT"}</definedName>
    <definedName name="_ASE5" hidden="1">{#N/A,#N/A,FALSE,"SUMMARY REPORT"}</definedName>
    <definedName name="_ASS1">#REF!</definedName>
    <definedName name="_ASS2">#REF!</definedName>
    <definedName name="_Att9">#REF!</definedName>
    <definedName name="_AUD99">#REF!</definedName>
    <definedName name="_b">#REF!</definedName>
    <definedName name="_b_18">#REF!</definedName>
    <definedName name="_b_20">#REF!</definedName>
    <definedName name="_b_20_10">#REF!</definedName>
    <definedName name="_b_21">#REF!</definedName>
    <definedName name="_b_21_10">#REF!</definedName>
    <definedName name="_b_22">#REF!</definedName>
    <definedName name="_b_22_10">#REF!</definedName>
    <definedName name="_b_23">#REF!</definedName>
    <definedName name="_b_23_10">#REF!</definedName>
    <definedName name="_b1" localSheetId="4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b1" localSheetId="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b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b11">#REF!</definedName>
    <definedName name="_b13">#REF!</definedName>
    <definedName name="_b14">#REF!</definedName>
    <definedName name="_b15">#REF!</definedName>
    <definedName name="_b18">#REF!</definedName>
    <definedName name="_B2">#REF!</definedName>
    <definedName name="_b3">#REF!</definedName>
    <definedName name="_b8">#REF!</definedName>
    <definedName name="_b9">#REF!</definedName>
    <definedName name="_BAL0320">#REF!</definedName>
    <definedName name="_BAL0344">#REF!</definedName>
    <definedName name="_BAL0348">#REF!</definedName>
    <definedName name="_BAL0360">#REF!</definedName>
    <definedName name="_BAL0361">#REF!</definedName>
    <definedName name="_BAL0367">#REF!</definedName>
    <definedName name="_BAL0370">#REF!</definedName>
    <definedName name="_BAL0375">#REF!</definedName>
    <definedName name="_BAL0384">#REF!</definedName>
    <definedName name="_BAL0385">#REF!</definedName>
    <definedName name="_BAL0386">#REF!</definedName>
    <definedName name="_BAL0387">#REF!</definedName>
    <definedName name="_BAL0388">#REF!</definedName>
    <definedName name="_BAL0395">#REF!</definedName>
    <definedName name="_bal0397">#REF!</definedName>
    <definedName name="_BAL0399">#REF!</definedName>
    <definedName name="_BAL0400">#REF!</definedName>
    <definedName name="_BAL0810">#REF!</definedName>
    <definedName name="_BAL0811">#REF!</definedName>
    <definedName name="_BAL0815">#REF!</definedName>
    <definedName name="_bal1">#REF!</definedName>
    <definedName name="_BAL6791">#REF!</definedName>
    <definedName name="_BLA0811">#REF!</definedName>
    <definedName name="_BOB3">#REF!</definedName>
    <definedName name="_Brk1">#REF!</definedName>
    <definedName name="_BRR99">#REF!</definedName>
    <definedName name="_BTM150">#REF!</definedName>
    <definedName name="_BTM200">#REF!</definedName>
    <definedName name="_BTM50">#REF!</definedName>
    <definedName name="_BUD0001">#REF!</definedName>
    <definedName name="_C">#REF!</definedName>
    <definedName name="_C10">#REF!</definedName>
    <definedName name="_C6">#REF!</definedName>
    <definedName name="_C80000">#REF!</definedName>
    <definedName name="_CAD99">#REF!</definedName>
    <definedName name="_CAN112">13.42</definedName>
    <definedName name="_CAN113">12.98</definedName>
    <definedName name="_CAN117">12.7</definedName>
    <definedName name="_CAN118">13.27</definedName>
    <definedName name="_CAN120">11.72</definedName>
    <definedName name="_CAN210">10.38</definedName>
    <definedName name="_CAN211">10.58</definedName>
    <definedName name="_CAN213">10.56</definedName>
    <definedName name="_CAN215">10.22</definedName>
    <definedName name="_CAN216">9.61</definedName>
    <definedName name="_CAN217">10.47</definedName>
    <definedName name="_CAN219">10.91</definedName>
    <definedName name="_CAN220">11.09</definedName>
    <definedName name="_CAN221">11.25</definedName>
    <definedName name="_CAN222">10.17</definedName>
    <definedName name="_CAN223">9.89</definedName>
    <definedName name="_CAN230">10.79</definedName>
    <definedName name="_can421">40.2</definedName>
    <definedName name="_can422">41.57</definedName>
    <definedName name="_can423">43.9</definedName>
    <definedName name="_can424">41.19</definedName>
    <definedName name="_can425">42.81</definedName>
    <definedName name="_can426">40.77</definedName>
    <definedName name="_can427">40.92</definedName>
    <definedName name="_can428">39.29</definedName>
    <definedName name="_can429">45.19</definedName>
    <definedName name="_can430">40.73</definedName>
    <definedName name="_can431">42.52</definedName>
    <definedName name="_can432">42.53</definedName>
    <definedName name="_can433">43.69</definedName>
    <definedName name="_can434">40.43</definedName>
    <definedName name="_can435">43.3</definedName>
    <definedName name="_cat1">#REF!</definedName>
    <definedName name="_cat2">#REF!</definedName>
    <definedName name="_cha1">#REF!</definedName>
    <definedName name="_cha2">#REF!</definedName>
    <definedName name="_cha4">#REF!</definedName>
    <definedName name="_cha5">#REF!</definedName>
    <definedName name="_cha6">#REF!</definedName>
    <definedName name="_cia1">#REF!</definedName>
    <definedName name="_cip0306">#REF!</definedName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2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CON1">#REF!</definedName>
    <definedName name="_CON2">#REF!</definedName>
    <definedName name="_CRA">#REF!</definedName>
    <definedName name="_d1">#REF!</definedName>
    <definedName name="_D91994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10">#REF!</definedName>
    <definedName name="_dd11">#REF!</definedName>
    <definedName name="_dd14">#REF!</definedName>
    <definedName name="_dd5">#REF!</definedName>
    <definedName name="_dd6">#REF!</definedName>
    <definedName name="_dd7">#REF!</definedName>
    <definedName name="_dd9">#REF!</definedName>
    <definedName name="_DED36">#REF!</definedName>
    <definedName name="_dep1">#REF!</definedName>
    <definedName name="_dep97">#REF!</definedName>
    <definedName name="_dep98">#REF!</definedName>
    <definedName name="_Dist_Bin" hidden="1">#REF!</definedName>
    <definedName name="_Dist_Values" hidden="1">#REF!</definedName>
    <definedName name="_DIV98">#REF!</definedName>
    <definedName name="_dkk1">#REF!</definedName>
    <definedName name="_dkk2">#REF!</definedName>
    <definedName name="_Dpt2">#REF!</definedName>
    <definedName name="_DT1">#REF!</definedName>
    <definedName name="_E">#REF!</definedName>
    <definedName name="_E_26">#REF!</definedName>
    <definedName name="_E405120">#REF!</definedName>
    <definedName name="_e789694">#REF!</definedName>
    <definedName name="_EDF2" localSheetId="4" hidden="1">{#N/A,#N/A,FALSE,"SUMMARY REPORT"}</definedName>
    <definedName name="_EDF2" localSheetId="1" hidden="1">{#N/A,#N/A,FALSE,"SUMMARY REPORT"}</definedName>
    <definedName name="_EDF2" hidden="1">{#N/A,#N/A,FALSE,"SUMMARY REPORT"}</definedName>
    <definedName name="_EXC1">#REF!</definedName>
    <definedName name="_EXC2">#REF!</definedName>
    <definedName name="_Exp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" localSheetId="4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f1" localSheetId="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f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FAR1" localSheetId="4" hidden="1">{#N/A,#N/A,FALSE,"Input"}</definedName>
    <definedName name="_FAR1" localSheetId="1" hidden="1">{#N/A,#N/A,FALSE,"Input"}</definedName>
    <definedName name="_FAR1" hidden="1">{#N/A,#N/A,FALSE,"Input"}</definedName>
    <definedName name="_Fill" hidden="1">#REF!</definedName>
    <definedName name="_Fill1" hidden="1">#REF!</definedName>
    <definedName name="_xlnm._FilterDatabase" localSheetId="5" hidden="1">'Mapping Progind'!$B$9:$H$295</definedName>
    <definedName name="_xlnm._FilterDatabase" localSheetId="2" hidden="1">'Mapping VIM'!$B$9:$H$579</definedName>
    <definedName name="_xlnm._FilterDatabase" localSheetId="3" hidden="1">'RAMO Progind'!#REF!</definedName>
    <definedName name="_xlnm._FilterDatabase" localSheetId="0" hidden="1">'RAMO VIM'!#REF!</definedName>
    <definedName name="_xlnm._FilterDatabase" hidden="1">#REF!</definedName>
    <definedName name="_FIN1">#REF!</definedName>
    <definedName name="_FIN2">#REF!</definedName>
    <definedName name="_FOR91">#REF!</definedName>
    <definedName name="_fre2">#REF!</definedName>
    <definedName name="_ftn1">#REF!</definedName>
    <definedName name="_ftn10">#REF!</definedName>
    <definedName name="_ftn11">#REF!</definedName>
    <definedName name="_ftn12">#REF!</definedName>
    <definedName name="_ftn13">#REF!</definedName>
    <definedName name="_ftn14">#REF!</definedName>
    <definedName name="_ftn15">#REF!</definedName>
    <definedName name="_ftn16">#REF!</definedName>
    <definedName name="_ftn17">#REF!</definedName>
    <definedName name="_ftn18">#REF!</definedName>
    <definedName name="_ftn19">#REF!</definedName>
    <definedName name="_ftn2">#REF!</definedName>
    <definedName name="_ftn20">#REF!</definedName>
    <definedName name="_ftn21">#REF!</definedName>
    <definedName name="_ftn22">#REF!</definedName>
    <definedName name="_ftn23">#REF!</definedName>
    <definedName name="_ftn24">#REF!</definedName>
    <definedName name="_ftn25">#REF!</definedName>
    <definedName name="_ftn26">#REF!</definedName>
    <definedName name="_ftn27">#REF!</definedName>
    <definedName name="_ftn3">#REF!</definedName>
    <definedName name="_ftn4">#REF!</definedName>
    <definedName name="_ftn5">#REF!</definedName>
    <definedName name="_ftn6">#REF!</definedName>
    <definedName name="_ftn7">#REF!</definedName>
    <definedName name="_ftn8">#REF!</definedName>
    <definedName name="_ftn9">#REF!</definedName>
    <definedName name="_ftnref1">#REF!</definedName>
    <definedName name="_ftnref10">#REF!</definedName>
    <definedName name="_ftnref11">#REF!</definedName>
    <definedName name="_ftnref12">#REF!</definedName>
    <definedName name="_ftnref13">#REF!</definedName>
    <definedName name="_ftnref14">#REF!</definedName>
    <definedName name="_ftnref15">#REF!</definedName>
    <definedName name="_ftnref16">#REF!</definedName>
    <definedName name="_ftnref17">#REF!</definedName>
    <definedName name="_ftnref18">#REF!</definedName>
    <definedName name="_ftnref19">#REF!</definedName>
    <definedName name="_ftnref2">#REF!</definedName>
    <definedName name="_ftnref20">#REF!</definedName>
    <definedName name="_ftnref21">#REF!</definedName>
    <definedName name="_ftnref22">#REF!</definedName>
    <definedName name="_ftnref23">#REF!</definedName>
    <definedName name="_ftnref24">#REF!</definedName>
    <definedName name="_ftnref25">#REF!</definedName>
    <definedName name="_ftnref26">#REF!</definedName>
    <definedName name="_ftnref27">#REF!</definedName>
    <definedName name="_ftnref3">#REF!</definedName>
    <definedName name="_ftnref4">#REF!</definedName>
    <definedName name="_ftnref5">#REF!</definedName>
    <definedName name="_ftnref6">#REF!</definedName>
    <definedName name="_ftnref7">#REF!</definedName>
    <definedName name="_ftnref8">#REF!</definedName>
    <definedName name="_ftnref9">#REF!</definedName>
    <definedName name="_FTR1">#REF!</definedName>
    <definedName name="_G">#REF!</definedName>
    <definedName name="_G_26">#REF!</definedName>
    <definedName name="_G20">#REF!</definedName>
    <definedName name="_GBP99">#REF!</definedName>
    <definedName name="_GIR89">#REF!</definedName>
    <definedName name="_GIR90">#REF!</definedName>
    <definedName name="_GRP2">OFFSET(#REF!,0,0,COUNTA(#REF!),1)</definedName>
    <definedName name="_h">#REF!</definedName>
    <definedName name="_HGX1">#REF!</definedName>
    <definedName name="_HGX2">#REF!</definedName>
    <definedName name="_HGX3">#REF!</definedName>
    <definedName name="_hom2">#REF!</definedName>
    <definedName name="_HPl2">#REF!</definedName>
    <definedName name="_i">#REF!</definedName>
    <definedName name="_INP4">#REF!</definedName>
    <definedName name="_INP5">#REF!</definedName>
    <definedName name="_inv1">#REF!</definedName>
    <definedName name="_inv2">#REF!</definedName>
    <definedName name="_IZ1">#REF!</definedName>
    <definedName name="_j">#REF!</definedName>
    <definedName name="_JJ1">#REF!</definedName>
    <definedName name="_jul1">#REF!</definedName>
    <definedName name="_JUN93">#REF!</definedName>
    <definedName name="_Key1" hidden="1">#REF!</definedName>
    <definedName name="_Key2" hidden="1">#REF!</definedName>
    <definedName name="_L">#REF!</definedName>
    <definedName name="_L_26">#REF!</definedName>
    <definedName name="_lf1">#REF!</definedName>
    <definedName name="_lf2">#REF!</definedName>
    <definedName name="_lit1">#REF!</definedName>
    <definedName name="_lit2">#REF!</definedName>
    <definedName name="_LL1">#REF!</definedName>
    <definedName name="_m">#REF!</definedName>
    <definedName name="_ma67">#REF!</definedName>
    <definedName name="_ma71">#REF!</definedName>
    <definedName name="_ma74">#REF!</definedName>
    <definedName name="_mac2">200</definedName>
    <definedName name="_MAR9091">#REF!</definedName>
    <definedName name="_MAT1">#REF!</definedName>
    <definedName name="_MGT1">#REF!</definedName>
    <definedName name="_mix10">4.5</definedName>
    <definedName name="_mix15">264/50</definedName>
    <definedName name="_mix20">330/50</definedName>
    <definedName name="_mix30">352/50</definedName>
    <definedName name="_mix40">396/50</definedName>
    <definedName name="_MKT1">#REF!</definedName>
    <definedName name="_MKT10">#REF!</definedName>
    <definedName name="_MKT11">#REF!</definedName>
    <definedName name="_MKT2">#REF!</definedName>
    <definedName name="_MKT3">#REF!</definedName>
    <definedName name="_MKT4">#REF!</definedName>
    <definedName name="_MKT5">#REF!</definedName>
    <definedName name="_MKT6">#REF!</definedName>
    <definedName name="_MKT7">#REF!</definedName>
    <definedName name="_MKT8">#REF!</definedName>
    <definedName name="_MKT9">#REF!</definedName>
    <definedName name="_MM1">#REF!</definedName>
    <definedName name="_MP1">#REF!</definedName>
    <definedName name="_MP10">#REF!</definedName>
    <definedName name="_MP2">#REF!</definedName>
    <definedName name="_MP3">#REF!</definedName>
    <definedName name="_MP6">#REF!</definedName>
    <definedName name="_MP7">#REF!</definedName>
    <definedName name="_MP8">#REF!</definedName>
    <definedName name="_MP9">#REF!</definedName>
    <definedName name="_MS1">#REF!</definedName>
    <definedName name="_msl100">#REF!</definedName>
    <definedName name="_msl200">#REF!</definedName>
    <definedName name="_msl250">#REF!</definedName>
    <definedName name="_msl300">#REF!</definedName>
    <definedName name="_msl400">#REF!</definedName>
    <definedName name="_msl800">#REF!</definedName>
    <definedName name="_mui100">#REF!</definedName>
    <definedName name="_mui105">#REF!</definedName>
    <definedName name="_mui108">#REF!</definedName>
    <definedName name="_mui130">#REF!</definedName>
    <definedName name="_mui140">#REF!</definedName>
    <definedName name="_mui160">#REF!</definedName>
    <definedName name="_mui180">#REF!</definedName>
    <definedName name="_mui250">#REF!</definedName>
    <definedName name="_mui271">#REF!</definedName>
    <definedName name="_mui320">#REF!</definedName>
    <definedName name="_mui45">#REF!</definedName>
    <definedName name="_mui50">#REF!</definedName>
    <definedName name="_mui54">#REF!</definedName>
    <definedName name="_mui65">#REF!</definedName>
    <definedName name="_mui75">#REF!</definedName>
    <definedName name="_mui80">#REF!</definedName>
    <definedName name="_MXP99">#REF!</definedName>
    <definedName name="_MZ1">#REF!</definedName>
    <definedName name="_n">#REF!</definedName>
    <definedName name="_n1">#REF!</definedName>
    <definedName name="_N10">#REF!</definedName>
    <definedName name="_n3">#REF!</definedName>
    <definedName name="_NET2">#REF!</definedName>
    <definedName name="_NEW1">#REF!</definedName>
    <definedName name="_new2">#REF!</definedName>
    <definedName name="_new3">#REF!</definedName>
    <definedName name="_NRV1">#REF!</definedName>
    <definedName name="_Num50">#REF!</definedName>
    <definedName name="_Num75">#REF!</definedName>
    <definedName name="_NZD99">#REF!</definedName>
    <definedName name="_OCT02">#REF!</definedName>
    <definedName name="_old2" localSheetId="4" hidden="1">{#N/A,#N/A,FALSE,"Income";#N/A,#N/A,FALSE,"Cost of Goods Sold";#N/A,#N/A,FALSE,"Other Costs";#N/A,#N/A,FALSE,"Other Income";#N/A,#N/A,FALSE,"Taxes";#N/A,#N/A,FALSE,"Other Deductions";#N/A,#N/A,FALSE,"Compensation of Officers"}</definedName>
    <definedName name="_old2" localSheetId="1" hidden="1">{#N/A,#N/A,FALSE,"Income";#N/A,#N/A,FALSE,"Cost of Goods Sold";#N/A,#N/A,FALSE,"Other Costs";#N/A,#N/A,FALSE,"Other Income";#N/A,#N/A,FALSE,"Taxes";#N/A,#N/A,FALSE,"Other Deductions";#N/A,#N/A,FALSE,"Compensation of Officers"}</definedName>
    <definedName name="_old2" hidden="1">{#N/A,#N/A,FALSE,"Income";#N/A,#N/A,FALSE,"Cost of Goods Sold";#N/A,#N/A,FALSE,"Other Costs";#N/A,#N/A,FALSE,"Other Income";#N/A,#N/A,FALSE,"Taxes";#N/A,#N/A,FALSE,"Other Deductions";#N/A,#N/A,FALSE,"Compensation of Officers"}</definedName>
    <definedName name="_old3" localSheetId="4" hidden="1">{#N/A,#N/A,FALSE,"Income";#N/A,#N/A,FALSE,"Cost of Goods Sold";#N/A,#N/A,FALSE,"Other Costs";#N/A,#N/A,FALSE,"Other Income";#N/A,#N/A,FALSE,"Taxes";#N/A,#N/A,FALSE,"Other Deductions";#N/A,#N/A,FALSE,"Compensation of Officers"}</definedName>
    <definedName name="_old3" localSheetId="1" hidden="1">{#N/A,#N/A,FALSE,"Income";#N/A,#N/A,FALSE,"Cost of Goods Sold";#N/A,#N/A,FALSE,"Other Costs";#N/A,#N/A,FALSE,"Other Income";#N/A,#N/A,FALSE,"Taxes";#N/A,#N/A,FALSE,"Other Deductions";#N/A,#N/A,FALSE,"Compensation of Officers"}</definedName>
    <definedName name="_old3" hidden="1">{#N/A,#N/A,FALSE,"Income";#N/A,#N/A,FALSE,"Cost of Goods Sold";#N/A,#N/A,FALSE,"Other Costs";#N/A,#N/A,FALSE,"Other Income";#N/A,#N/A,FALSE,"Taxes";#N/A,#N/A,FALSE,"Other Deductions";#N/A,#N/A,FALSE,"Compensation of Officers"}</definedName>
    <definedName name="_old4" localSheetId="4" hidden="1">{#N/A,#N/A,FALSE,"Income";#N/A,#N/A,FALSE,"Cost of Goods Sold";#N/A,#N/A,FALSE,"Other Costs";#N/A,#N/A,FALSE,"Other Income";#N/A,#N/A,FALSE,"Taxes";#N/A,#N/A,FALSE,"Other Deductions";#N/A,#N/A,FALSE,"Compensation of Officers"}</definedName>
    <definedName name="_old4" localSheetId="1" hidden="1">{#N/A,#N/A,FALSE,"Income";#N/A,#N/A,FALSE,"Cost of Goods Sold";#N/A,#N/A,FALSE,"Other Costs";#N/A,#N/A,FALSE,"Other Income";#N/A,#N/A,FALSE,"Taxes";#N/A,#N/A,FALSE,"Other Deductions";#N/A,#N/A,FALSE,"Compensation of Officers"}</definedName>
    <definedName name="_old4" hidden="1">{#N/A,#N/A,FALSE,"Income";#N/A,#N/A,FALSE,"Cost of Goods Sold";#N/A,#N/A,FALSE,"Other Costs";#N/A,#N/A,FALSE,"Other Income";#N/A,#N/A,FALSE,"Taxes";#N/A,#N/A,FALSE,"Other Deductions";#N/A,#N/A,FALSE,"Compensation of Officers"}</definedName>
    <definedName name="_old5" localSheetId="4" hidden="1">{#N/A,#N/A,FALSE,"Income";#N/A,#N/A,FALSE,"Cost of Goods Sold";#N/A,#N/A,FALSE,"Other Costs";#N/A,#N/A,FALSE,"Other Income";#N/A,#N/A,FALSE,"Taxes";#N/A,#N/A,FALSE,"Other Deductions";#N/A,#N/A,FALSE,"Compensation of Officers"}</definedName>
    <definedName name="_old5" localSheetId="1" hidden="1">{#N/A,#N/A,FALSE,"Income";#N/A,#N/A,FALSE,"Cost of Goods Sold";#N/A,#N/A,FALSE,"Other Costs";#N/A,#N/A,FALSE,"Other Income";#N/A,#N/A,FALSE,"Taxes";#N/A,#N/A,FALSE,"Other Deductions";#N/A,#N/A,FALSE,"Compensation of Officers"}</definedName>
    <definedName name="_old5" hidden="1">{#N/A,#N/A,FALSE,"Income";#N/A,#N/A,FALSE,"Cost of Goods Sold";#N/A,#N/A,FALSE,"Other Costs";#N/A,#N/A,FALSE,"Other Income";#N/A,#N/A,FALSE,"Taxes";#N/A,#N/A,FALSE,"Other Deductions";#N/A,#N/A,FALSE,"Compensation of Officers"}</definedName>
    <definedName name="_old8" localSheetId="4" hidden="1">{#N/A,#N/A,FALSE,"Income";#N/A,#N/A,FALSE,"Cost of Goods Sold";#N/A,#N/A,FALSE,"Other Costs";#N/A,#N/A,FALSE,"Other Income";#N/A,#N/A,FALSE,"Taxes";#N/A,#N/A,FALSE,"Other Deductions";#N/A,#N/A,FALSE,"Compensation of Officers"}</definedName>
    <definedName name="_old8" localSheetId="1" hidden="1">{#N/A,#N/A,FALSE,"Income";#N/A,#N/A,FALSE,"Cost of Goods Sold";#N/A,#N/A,FALSE,"Other Costs";#N/A,#N/A,FALSE,"Other Income";#N/A,#N/A,FALSE,"Taxes";#N/A,#N/A,FALSE,"Other Deductions";#N/A,#N/A,FALSE,"Compensation of Officers"}</definedName>
    <definedName name="_old8" hidden="1">{#N/A,#N/A,FALSE,"Income";#N/A,#N/A,FALSE,"Cost of Goods Sold";#N/A,#N/A,FALSE,"Other Costs";#N/A,#N/A,FALSE,"Other Income";#N/A,#N/A,FALSE,"Taxes";#N/A,#N/A,FALSE,"Other Deductions";#N/A,#N/A,FALSE,"Compensation of Officers"}</definedName>
    <definedName name="_old9" localSheetId="4" hidden="1">{#N/A,#N/A,FALSE,"Income";#N/A,#N/A,FALSE,"Cost of Goods Sold";#N/A,#N/A,FALSE,"Other Costs";#N/A,#N/A,FALSE,"Other Income";#N/A,#N/A,FALSE,"Taxes";#N/A,#N/A,FALSE,"Other Deductions";#N/A,#N/A,FALSE,"Compensation of Officers"}</definedName>
    <definedName name="_old9" localSheetId="1" hidden="1">{#N/A,#N/A,FALSE,"Income";#N/A,#N/A,FALSE,"Cost of Goods Sold";#N/A,#N/A,FALSE,"Other Costs";#N/A,#N/A,FALSE,"Other Income";#N/A,#N/A,FALSE,"Taxes";#N/A,#N/A,FALSE,"Other Deductions";#N/A,#N/A,FALSE,"Compensation of Officers"}</definedName>
    <definedName name="_old9" hidden="1">{#N/A,#N/A,FALSE,"Income";#N/A,#N/A,FALSE,"Cost of Goods Sold";#N/A,#N/A,FALSE,"Other Costs";#N/A,#N/A,FALSE,"Other Income";#N/A,#N/A,FALSE,"Taxes";#N/A,#N/A,FALSE,"Other Deductions";#N/A,#N/A,FALSE,"Compensation of Officers"}</definedName>
    <definedName name="_OM1">#REF!</definedName>
    <definedName name="_OM2">#REF!</definedName>
    <definedName name="_OM3">#REF!</definedName>
    <definedName name="_OM4">#REF!</definedName>
    <definedName name="_OM5">#REF!</definedName>
    <definedName name="_OM6">#REF!</definedName>
    <definedName name="_OM7">#REF!</definedName>
    <definedName name="_OM8">#REF!</definedName>
    <definedName name="_ORD1" hidden="1">255</definedName>
    <definedName name="_Order1" hidden="1">255</definedName>
    <definedName name="_Order2" hidden="1">255</definedName>
    <definedName name="_OTH1">#REF!</definedName>
    <definedName name="_OUT13300">#N/A</definedName>
    <definedName name="_OUT13502">#N/A</definedName>
    <definedName name="_OUT41301">#N/A</definedName>
    <definedName name="_OUT85116">#N/A</definedName>
    <definedName name="_OUT85125">#N/A</definedName>
    <definedName name="_OUT86106">#N/A</definedName>
    <definedName name="_P">#REF!</definedName>
    <definedName name="_P1">#REF!</definedName>
    <definedName name="_P2">#REF!</definedName>
    <definedName name="_pag1">#REF!</definedName>
    <definedName name="_pag2">#REF!</definedName>
    <definedName name="_Parse_In" hidden="1">#REF!</definedName>
    <definedName name="_Parse_Out" hidden="1">#REF!</definedName>
    <definedName name="_pat27">#REF!</definedName>
    <definedName name="_pat4">#REF!</definedName>
    <definedName name="_pat5">#REF!</definedName>
    <definedName name="_pat6">#REF!</definedName>
    <definedName name="_pat7">#REF!</definedName>
    <definedName name="_pat8">#REF!</definedName>
    <definedName name="_pat9">#REF!</definedName>
    <definedName name="_pcc10">#REF!</definedName>
    <definedName name="_pcc11">#REF!</definedName>
    <definedName name="_pcc12">#REF!</definedName>
    <definedName name="_pcc13">#REF!</definedName>
    <definedName name="_pcc14">#REF!</definedName>
    <definedName name="_pcc15">#REF!</definedName>
    <definedName name="_pcc16">#REF!</definedName>
    <definedName name="_pcc17">#REF!</definedName>
    <definedName name="_pcc18">#REF!</definedName>
    <definedName name="_pcc19">#REF!</definedName>
    <definedName name="_pcc2">#REF!</definedName>
    <definedName name="_pcc20">#REF!</definedName>
    <definedName name="_pcc21">#REF!</definedName>
    <definedName name="_pcc22">#REF!</definedName>
    <definedName name="_pcc23">#REF!</definedName>
    <definedName name="_pcc24">#REF!</definedName>
    <definedName name="_pcc25">#REF!</definedName>
    <definedName name="_pcc26">#REF!</definedName>
    <definedName name="_pcc27">#REF!</definedName>
    <definedName name="_pcc28">#REF!</definedName>
    <definedName name="_pcc29">#REF!</definedName>
    <definedName name="_pcc3">#REF!</definedName>
    <definedName name="_pcc30">#REF!</definedName>
    <definedName name="_pcc31">#REF!</definedName>
    <definedName name="_pcc32">#REF!</definedName>
    <definedName name="_pcc33">#REF!</definedName>
    <definedName name="_pcc34">#REF!</definedName>
    <definedName name="_pcc4">#REF!</definedName>
    <definedName name="_pcc5">#REF!</definedName>
    <definedName name="_pcc6">#REF!</definedName>
    <definedName name="_pcc7">#REF!</definedName>
    <definedName name="_pcc8">#REF!</definedName>
    <definedName name="_pcc9">#REF!</definedName>
    <definedName name="_PEX1">#REF!</definedName>
    <definedName name="_PG1">#REF!</definedName>
    <definedName name="_pg10">#REF!</definedName>
    <definedName name="_pg11">#REF!</definedName>
    <definedName name="_pg12">#REF!</definedName>
    <definedName name="_pg13">#REF!</definedName>
    <definedName name="_pg14">#REF!</definedName>
    <definedName name="_pg2">#REF!</definedName>
    <definedName name="_pg3">#REF!</definedName>
    <definedName name="_pg4">#REF!</definedName>
    <definedName name="_pg5">#REF!</definedName>
    <definedName name="_pg6">#REF!</definedName>
    <definedName name="_pg7">#REF!</definedName>
    <definedName name="_pg8">#REF!</definedName>
    <definedName name="_pg9">#REF!</definedName>
    <definedName name="_PGE1">#REF!</definedName>
    <definedName name="_PGE10">#REF!</definedName>
    <definedName name="_PGE2">#REF!</definedName>
    <definedName name="_PGE3">#REF!</definedName>
    <definedName name="_PGE4">#REF!</definedName>
    <definedName name="_PGE5">#REF!</definedName>
    <definedName name="_PGE6">#REF!</definedName>
    <definedName name="_PGE7">#REF!</definedName>
    <definedName name="_PGE8">#REF!</definedName>
    <definedName name="_PGE9">#REF!</definedName>
    <definedName name="_PL1">#REF!</definedName>
    <definedName name="_pl7">#REF!</definedName>
    <definedName name="_pl8">#REF!</definedName>
    <definedName name="_pl9">#REF!</definedName>
    <definedName name="_PLO1">#REF!</definedName>
    <definedName name="_PLZ99">#REF!</definedName>
    <definedName name="_PM1">#REF!</definedName>
    <definedName name="_pm2">#REF!</definedName>
    <definedName name="_PPCRR_?__A_G">#REF!</definedName>
    <definedName name="_PPCRRA321..E33">#REF!</definedName>
    <definedName name="_PRN1">#REF!</definedName>
    <definedName name="_pu1">#REF!</definedName>
    <definedName name="_pu10">#REF!</definedName>
    <definedName name="_pur2" localSheetId="4" hidden="1">{#N/A,#N/A,FALSE,"Salary"}</definedName>
    <definedName name="_pur2" localSheetId="1" hidden="1">{#N/A,#N/A,FALSE,"Salary"}</definedName>
    <definedName name="_pur2" hidden="1">{#N/A,#N/A,FALSE,"Salary"}</definedName>
    <definedName name="_PV1">#REF!</definedName>
    <definedName name="_PV2">#REF!</definedName>
    <definedName name="_q">#REF!</definedName>
    <definedName name="_Q3">#N/A</definedName>
    <definedName name="_QAC6" localSheetId="4" hidden="1">{#N/A,#N/A,FALSE,"SUMMARY REPORT"}</definedName>
    <definedName name="_QAC6" localSheetId="1" hidden="1">{#N/A,#N/A,FALSE,"SUMMARY REPORT"}</definedName>
    <definedName name="_QAC6" hidden="1">{#N/A,#N/A,FALSE,"SUMMARY REPORT"}</definedName>
    <definedName name="_QRA86106">#N/A</definedName>
    <definedName name="_R">#REF!</definedName>
    <definedName name="_ra15">#REF!</definedName>
    <definedName name="_ra16">#REF!</definedName>
    <definedName name="_ram2">#REF!</definedName>
    <definedName name="_rcc1">#REF!</definedName>
    <definedName name="_rcc10">#REF!</definedName>
    <definedName name="_rcc11">#REF!</definedName>
    <definedName name="_rcc12">#REF!</definedName>
    <definedName name="_rcc13">#REF!</definedName>
    <definedName name="_rcc14">#REF!</definedName>
    <definedName name="_rcc15">#REF!</definedName>
    <definedName name="_rcc16">#REF!</definedName>
    <definedName name="_rcc17">#REF!</definedName>
    <definedName name="_rcc18">#REF!</definedName>
    <definedName name="_rcc19">#REF!</definedName>
    <definedName name="_rcc2">#REF!</definedName>
    <definedName name="_rcc20">#REF!</definedName>
    <definedName name="_rcc21">#REF!</definedName>
    <definedName name="_rcc22">#REF!</definedName>
    <definedName name="_rcc23">#REF!</definedName>
    <definedName name="_rcc24">#REF!</definedName>
    <definedName name="_rcc25">#REF!</definedName>
    <definedName name="_rcc26">#REF!</definedName>
    <definedName name="_rcc27">#REF!</definedName>
    <definedName name="_rcc28">#REF!</definedName>
    <definedName name="_rcc29">#REF!</definedName>
    <definedName name="_rcc3">#REF!</definedName>
    <definedName name="_rcc4">#REF!</definedName>
    <definedName name="_rcc5">#REF!</definedName>
    <definedName name="_rcc6">#REF!</definedName>
    <definedName name="_rcc7">#REF!</definedName>
    <definedName name="_rcc8">#REF!</definedName>
    <definedName name="_rcc9">#REF!</definedName>
    <definedName name="_re1" localSheetId="4" hidden="1">{"'Sheet1'!$B$1:$B$2"}</definedName>
    <definedName name="_re1" localSheetId="1" hidden="1">{"'Sheet1'!$B$1:$B$2"}</definedName>
    <definedName name="_re1" hidden="1">{"'Sheet1'!$B$1:$B$2"}</definedName>
    <definedName name="_ref1">#REF!</definedName>
    <definedName name="_REF21">#REF!</definedName>
    <definedName name="_REF22">#REF!</definedName>
    <definedName name="_REF3">#REF!</definedName>
    <definedName name="_REF4">#REF!</definedName>
    <definedName name="_REF5">#REF!</definedName>
    <definedName name="_Regression_Int">1</definedName>
    <definedName name="_Regression_Out" hidden="1">#REF!</definedName>
    <definedName name="_Regression_X" hidden="1">#REF!</definedName>
    <definedName name="_Regression_Y" hidden="1">#REF!</definedName>
    <definedName name="_regression_YZD" hidden="1">#REF!</definedName>
    <definedName name="_RET1">#REF!</definedName>
    <definedName name="_RET2">#REF!</definedName>
    <definedName name="_RM1">#REF!</definedName>
    <definedName name="_RM2">#REF!</definedName>
    <definedName name="_RM3">#REF!</definedName>
    <definedName name="_S">#REF!</definedName>
    <definedName name="_S_26">#REF!</definedName>
    <definedName name="_s1" localSheetId="4">#REF!</definedName>
    <definedName name="_s1" localSheetId="1">#REF!</definedName>
    <definedName name="_s1">#REF!</definedName>
    <definedName name="_sat10">#REF!</definedName>
    <definedName name="_sat12">#REF!</definedName>
    <definedName name="_sat14">#REF!</definedName>
    <definedName name="_sat16">#REF!</definedName>
    <definedName name="_sat20">#REF!</definedName>
    <definedName name="_sat8">#REF!</definedName>
    <definedName name="_SBP3">#REF!</definedName>
    <definedName name="_sc1">#REF!</definedName>
    <definedName name="_sc2">#REF!</definedName>
    <definedName name="_sc3">#REF!</definedName>
    <definedName name="_sc4">#REF!</definedName>
    <definedName name="_sc5">#REF!</definedName>
    <definedName name="_sc6">#REF!</definedName>
    <definedName name="_sc7">#REF!</definedName>
    <definedName name="_SCB1">#REF!</definedName>
    <definedName name="_SCB2">#REF!</definedName>
    <definedName name="_SCH1">#REF!</definedName>
    <definedName name="_Sch101112">#REF!</definedName>
    <definedName name="_SCH11">#REF!</definedName>
    <definedName name="_Sch12">#REF!</definedName>
    <definedName name="_Sch131415">#REF!</definedName>
    <definedName name="_Sch1617">#REF!</definedName>
    <definedName name="_SCH2">#REF!</definedName>
    <definedName name="_SCH3">#REF!</definedName>
    <definedName name="_Sch34">#REF!</definedName>
    <definedName name="_SCH4">#REF!</definedName>
    <definedName name="_SCH5">#REF!</definedName>
    <definedName name="_Sch567">#REF!</definedName>
    <definedName name="_SCH8">#REF!</definedName>
    <definedName name="_Sch89">#REF!</definedName>
    <definedName name="_SEP02">#REF!</definedName>
    <definedName name="_SGD99">#REF!</definedName>
    <definedName name="_SH1">#REF!</definedName>
    <definedName name="_SH13">#REF!</definedName>
    <definedName name="_SH2">#REF!</definedName>
    <definedName name="_sh3">150</definedName>
    <definedName name="_SH4">#REF!</definedName>
    <definedName name="_SH8">#REF!</definedName>
    <definedName name="_SHR1">#REF!</definedName>
    <definedName name="_sl1">#REF!</definedName>
    <definedName name="_sms99">#REF!</definedName>
    <definedName name="_Sort" hidden="1">#REF!</definedName>
    <definedName name="_SRS1">#REF!</definedName>
    <definedName name="_SRS2">#REF!</definedName>
    <definedName name="_ss1" hidden="1">{#N/A,#N/A,FALSE,"P&amp;L-BS-CF"}</definedName>
    <definedName name="_sua20">#REF!</definedName>
    <definedName name="_sua30">#REF!</definedName>
    <definedName name="_SZ2">#REF!</definedName>
    <definedName name="_T">#REF!</definedName>
    <definedName name="_T_26">#REF!</definedName>
    <definedName name="_Table1_In1" hidden="1">#REF!</definedName>
    <definedName name="_Table1_Out" hidden="1">#REF!</definedName>
    <definedName name="_Table2_Out" hidden="1">#REF!</definedName>
    <definedName name="_Table2_Out_" hidden="1">#REF!</definedName>
    <definedName name="_TAX1">#REF!</definedName>
    <definedName name="_tb1">#REF!</definedName>
    <definedName name="_TB2">#REF!</definedName>
    <definedName name="_TB3">#REF!</definedName>
    <definedName name="_TB4">#REF!</definedName>
    <definedName name="_TB5">#REF!</definedName>
    <definedName name="_TB6">#REF!</definedName>
    <definedName name="_TB7">#REF!</definedName>
    <definedName name="_tbl1">#REF!</definedName>
    <definedName name="_TC1">#REF!</definedName>
    <definedName name="_TC15">#REF!</definedName>
    <definedName name="_TC2">#REF!</definedName>
    <definedName name="_TC3">#REF!</definedName>
    <definedName name="_TC4">#REF!</definedName>
    <definedName name="_TCD1">#REF!</definedName>
    <definedName name="_TCD2">#REF!</definedName>
    <definedName name="_TCD3">#REF!</definedName>
    <definedName name="_TCD4">#REF!</definedName>
    <definedName name="_TCD5">#REF!</definedName>
    <definedName name="_TCD6">#REF!</definedName>
    <definedName name="_TCD7">#REF!</definedName>
    <definedName name="_TCD8">#REF!</definedName>
    <definedName name="_TCD9">#REF!</definedName>
    <definedName name="_tds1">#REF!</definedName>
    <definedName name="_TL2">#REF!</definedName>
    <definedName name="_TL3">#REF!</definedName>
    <definedName name="_tlt1">#REF!</definedName>
    <definedName name="_Top25">#REF!</definedName>
    <definedName name="_top5">#N/A</definedName>
    <definedName name="_TR2">#REF!</definedName>
    <definedName name="_TR3">#REF!</definedName>
    <definedName name="_ts1">#REF!</definedName>
    <definedName name="_ts2">#REF!</definedName>
    <definedName name="_tso01">#REF!</definedName>
    <definedName name="_tso02">#REF!</definedName>
    <definedName name="_tso03">#REF!</definedName>
    <definedName name="_tso04">#REF!</definedName>
    <definedName name="_tso05">#REF!</definedName>
    <definedName name="_TWD99">#REF!</definedName>
    <definedName name="_U">#REF!</definedName>
    <definedName name="_U_26">#REF!</definedName>
    <definedName name="_Us1">#REF!</definedName>
    <definedName name="_Us2">#REF!</definedName>
    <definedName name="_usd1">#REF!</definedName>
    <definedName name="_usd2">#REF!</definedName>
    <definedName name="_usd3">#REF!</definedName>
    <definedName name="_usd4">#REF!</definedName>
    <definedName name="_usl1">#REF!</definedName>
    <definedName name="_V1">#REF!</definedName>
    <definedName name="_Val07">#REF!</definedName>
    <definedName name="_VAL1">#REF!</definedName>
    <definedName name="_VAL10">#REF!</definedName>
    <definedName name="_VAL11">#REF!</definedName>
    <definedName name="_VAL12">#REF!</definedName>
    <definedName name="_VAL13">#REF!</definedName>
    <definedName name="_VAL14">#REF!</definedName>
    <definedName name="_VAL15">#REF!</definedName>
    <definedName name="_VAL16">#REF!</definedName>
    <definedName name="_VAL17">#REF!</definedName>
    <definedName name="_VAL18">#REF!</definedName>
    <definedName name="_VAL19">#REF!</definedName>
    <definedName name="_VAL2">#REF!</definedName>
    <definedName name="_VAL20">#REF!</definedName>
    <definedName name="_VAL21">#REF!</definedName>
    <definedName name="_VAL22">#REF!</definedName>
    <definedName name="_VAL23">#REF!</definedName>
    <definedName name="_VAL24">#REF!</definedName>
    <definedName name="_VAL25">#REF!</definedName>
    <definedName name="_VAL26">#REF!</definedName>
    <definedName name="_Val267">#REF!</definedName>
    <definedName name="_VAL27">#REF!</definedName>
    <definedName name="_VAL28">#REF!</definedName>
    <definedName name="_VAL29">#REF!</definedName>
    <definedName name="_VAL3">#REF!</definedName>
    <definedName name="_VAL30">#REF!</definedName>
    <definedName name="_VAL31">#REF!</definedName>
    <definedName name="_VAL32">#REF!</definedName>
    <definedName name="_VAL33">#REF!</definedName>
    <definedName name="_VAL34">#REF!</definedName>
    <definedName name="_VAL4">#REF!</definedName>
    <definedName name="_VAL5">#REF!</definedName>
    <definedName name="_VAL6">#REF!</definedName>
    <definedName name="_VAL7">#REF!</definedName>
    <definedName name="_VAL8">#REF!</definedName>
    <definedName name="_VAL9">#REF!</definedName>
    <definedName name="_VAR13300">#N/A</definedName>
    <definedName name="_VAR13502">#N/A</definedName>
    <definedName name="_vbt150">#REF!</definedName>
    <definedName name="_vbt200">#REF!</definedName>
    <definedName name="_vbt210">#REF!</definedName>
    <definedName name="_vbt300">#REF!</definedName>
    <definedName name="_vbt400">#REF!</definedName>
    <definedName name="_vhd1">#REF!</definedName>
    <definedName name="_vol1">#REF!</definedName>
    <definedName name="_vol98">#REF!</definedName>
    <definedName name="_vxm100">#REF!</definedName>
    <definedName name="_vxm300">#REF!</definedName>
    <definedName name="_vxm500">#REF!</definedName>
    <definedName name="_vxm75">#REF!</definedName>
    <definedName name="_w">#REF!</definedName>
    <definedName name="_WRN1" localSheetId="4" hidden="1">{#N/A,#N/A,FALSE,"COMPUTATION";#N/A,#N/A,FALSE,"CAPITAL ACCOUNT";#N/A,#N/A,FALSE,"CURRENT ACCOUNT";#N/A,#N/A,FALSE,"COMPANY_BAL_SHEET";#N/A,#N/A,FALSE,"TRADING &amp; P&amp;L ACT";#N/A,#N/A,FALSE,"SCHEDULE VIII, IX";#N/A,#N/A,FALSE,"SCHEDULES";#N/A,#N/A,FALSE,"FIXED ASSETS"}</definedName>
    <definedName name="_WRN1" localSheetId="1" hidden="1">{#N/A,#N/A,FALSE,"COMPUTATION";#N/A,#N/A,FALSE,"CAPITAL ACCOUNT";#N/A,#N/A,FALSE,"CURRENT ACCOUNT";#N/A,#N/A,FALSE,"COMPANY_BAL_SHEET";#N/A,#N/A,FALSE,"TRADING &amp; P&amp;L ACT";#N/A,#N/A,FALSE,"SCHEDULE VIII, IX";#N/A,#N/A,FALSE,"SCHEDULES";#N/A,#N/A,FALSE,"FIXED ASSETS"}</definedName>
    <definedName name="_WRN1" hidden="1">{#N/A,#N/A,FALSE,"COMPUTATION";#N/A,#N/A,FALSE,"CAPITAL ACCOUNT";#N/A,#N/A,FALSE,"CURRENT ACCOUNT";#N/A,#N/A,FALSE,"COMPANY_BAL_SHEET";#N/A,#N/A,FALSE,"TRADING &amp; P&amp;L ACT";#N/A,#N/A,FALSE,"SCHEDULE VIII, IX";#N/A,#N/A,FALSE,"SCHEDULES";#N/A,#N/A,FALSE,"FIXED ASSETS"}</definedName>
    <definedName name="_WRN2" localSheetId="4" hidden="1">{#N/A,#N/A,FALSE,"COMPUTATION";#N/A,#N/A,FALSE,"CAPITAL ACCOUNT";#N/A,#N/A,FALSE,"CURRENT ACCOUNT";#N/A,#N/A,FALSE,"COMPANY_BAL_SHEET";#N/A,#N/A,FALSE,"TRADING &amp; P&amp;L ACT";#N/A,#N/A,FALSE,"SCHEDULE VIII, IX";#N/A,#N/A,FALSE,"SCHEDULES";#N/A,#N/A,FALSE,"FIXED ASSETS"}</definedName>
    <definedName name="_WRN2" localSheetId="1" hidden="1">{#N/A,#N/A,FALSE,"COMPUTATION";#N/A,#N/A,FALSE,"CAPITAL ACCOUNT";#N/A,#N/A,FALSE,"CURRENT ACCOUNT";#N/A,#N/A,FALSE,"COMPANY_BAL_SHEET";#N/A,#N/A,FALSE,"TRADING &amp; P&amp;L ACT";#N/A,#N/A,FALSE,"SCHEDULE VIII, IX";#N/A,#N/A,FALSE,"SCHEDULES";#N/A,#N/A,FALSE,"FIXED ASSETS"}</definedName>
    <definedName name="_WRN2" hidden="1">{#N/A,#N/A,FALSE,"COMPUTATION";#N/A,#N/A,FALSE,"CAPITAL ACCOUNT";#N/A,#N/A,FALSE,"CURRENT ACCOUNT";#N/A,#N/A,FALSE,"COMPANY_BAL_SHEET";#N/A,#N/A,FALSE,"TRADING &amp; P&amp;L ACT";#N/A,#N/A,FALSE,"SCHEDULE VIII, IX";#N/A,#N/A,FALSE,"SCHEDULES";#N/A,#N/A,FALSE,"FIXED ASSETS"}</definedName>
    <definedName name="_xx1" localSheetId="4" hidden="1">{"'Typical Costs Estimates'!$C$158:$H$161"}</definedName>
    <definedName name="_xx1" localSheetId="1" hidden="1">{"'Typical Costs Estimates'!$C$158:$H$161"}</definedName>
    <definedName name="_xx1" hidden="1">{"'Typical Costs Estimates'!$C$158:$H$161"}</definedName>
    <definedName name="_xx1_2" localSheetId="4" hidden="1">{"'Typical Costs Estimates'!$C$158:$H$161"}</definedName>
    <definedName name="_xx1_2" localSheetId="1" hidden="1">{"'Typical Costs Estimates'!$C$158:$H$161"}</definedName>
    <definedName name="_xx1_2" hidden="1">{"'Typical Costs Estimates'!$C$158:$H$161"}</definedName>
    <definedName name="_xx6666">#REF!</definedName>
    <definedName name="_Z04" localSheetId="4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Z04" localSheetId="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Z04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Z05" localSheetId="4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Z05" localSheetId="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Z05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ZA1">#REF!</definedName>
    <definedName name="_zz9999">#REF!</definedName>
    <definedName name="A" localSheetId="4">#REF!</definedName>
    <definedName name="A" localSheetId="1">#REF!</definedName>
    <definedName name="A">#REF!</definedName>
    <definedName name="A.Sudhendra">#REF!</definedName>
    <definedName name="a_26">#REF!</definedName>
    <definedName name="A_CZ">#REF!</definedName>
    <definedName name="A_G_HUF_RAJATFIN.">#REF!</definedName>
    <definedName name="A_HU">#REF!</definedName>
    <definedName name="A_PL">#REF!</definedName>
    <definedName name="A_Rodricks">#REF!</definedName>
    <definedName name="A_value">#REF!</definedName>
    <definedName name="A_valueneu">#REF!</definedName>
    <definedName name="A0">#REF!</definedName>
    <definedName name="a1\">#REF!</definedName>
    <definedName name="A1_">#REF!</definedName>
    <definedName name="A10_">#REF!</definedName>
    <definedName name="A13_">#REF!</definedName>
    <definedName name="A2_">#REF!</definedName>
    <definedName name="a277Print_Titles">#REF!</definedName>
    <definedName name="A3_">#REF!</definedName>
    <definedName name="A4_">#REF!</definedName>
    <definedName name="A5_">#REF!</definedName>
    <definedName name="A6_">#REF!</definedName>
    <definedName name="a654645454545">#REF!</definedName>
    <definedName name="A7_">#REF!</definedName>
    <definedName name="A8_">#REF!</definedName>
    <definedName name="A9_">#REF!</definedName>
    <definedName name="aa">#REF!</definedName>
    <definedName name="AA10.DedFromUndertaking">#REF!</definedName>
    <definedName name="AA10.TotalDedUs10Sub">#REF!</definedName>
    <definedName name="AAA" localSheetId="4">#REF!</definedName>
    <definedName name="AAA" localSheetId="1">#REF!</definedName>
    <definedName name="AAA">#REF!</definedName>
    <definedName name="AAA_DOCTOPS" hidden="1">"AAA_SET"</definedName>
    <definedName name="AAA_duser" hidden="1">"OFF"</definedName>
    <definedName name="aaaa" hidden="1">#REF!</definedName>
    <definedName name="aaaaa">#REF!</definedName>
    <definedName name="aaaaaa">#REF!</definedName>
    <definedName name="aaaaaaa">#REF!</definedName>
    <definedName name="aaaaaaaa3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3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4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4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a7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a7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a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aa2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aa2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aa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aaa1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aaa1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aaa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aaa5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aaa5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aaa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aaaa">#REF!</definedName>
    <definedName name="aaaaaaaaaaaaaaaa6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aaaaaa6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aaaaaa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aaaaaaaaa">#REF!</definedName>
    <definedName name="aab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b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b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B_Addin5" hidden="1">"AAB_Description for addin 5,Description for addin 5,Description for addin 5,Description for addin 5,Description for addin 5,Description for addin 5"</definedName>
    <definedName name="aABC" localSheetId="4" hidden="1">{#N/A,#N/A,FALSE,"SUMMARY REPORT"}</definedName>
    <definedName name="aABC" localSheetId="1" hidden="1">{#N/A,#N/A,FALSE,"SUMMARY REPORT"}</definedName>
    <definedName name="aABC" hidden="1">{#N/A,#N/A,FALSE,"SUMMARY REPORT"}</definedName>
    <definedName name="aac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c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c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CTP">#REF!</definedName>
    <definedName name="aad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d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e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e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e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ea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ea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ea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eeee">#REF!</definedName>
    <definedName name="aaf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f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f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ff" localSheetId="4" hidden="1">{#N/A,#N/A,FALSE,"SUMMARY REPORT"}</definedName>
    <definedName name="aaff" localSheetId="1" hidden="1">{#N/A,#N/A,FALSE,"SUMMARY REPORT"}</definedName>
    <definedName name="aaff" hidden="1">{#N/A,#N/A,FALSE,"SUMMARY REPORT"}</definedName>
    <definedName name="aass">Payments_per_year*Term_in_years</definedName>
    <definedName name="ab">#REF!</definedName>
    <definedName name="abc">#REF!</definedName>
    <definedName name="abcanbv" localSheetId="4" hidden="1">{#N/A,#N/A,FALSE,"SUMMARY REPORT"}</definedName>
    <definedName name="abcanbv" localSheetId="1" hidden="1">{#N/A,#N/A,FALSE,"SUMMARY REPORT"}</definedName>
    <definedName name="abcanbv" hidden="1">{#N/A,#N/A,FALSE,"SUMMARY REPORT"}</definedName>
    <definedName name="abcd">#REF!</definedName>
    <definedName name="ABCDF" localSheetId="4" hidden="1">{#N/A,#N/A,FALSE,"SUMMARY REPORT"}</definedName>
    <definedName name="ABCDF" localSheetId="1" hidden="1">{#N/A,#N/A,FALSE,"SUMMARY REPORT"}</definedName>
    <definedName name="ABCDF" hidden="1">{#N/A,#N/A,FALSE,"SUMMARY REPORT"}</definedName>
    <definedName name="ABCF" localSheetId="4" hidden="1">{#N/A,#N/A,FALSE,"SUMMARY REPORT"}</definedName>
    <definedName name="ABCF" localSheetId="1" hidden="1">{#N/A,#N/A,FALSE,"SUMMARY REPORT"}</definedName>
    <definedName name="ABCF" hidden="1">{#N/A,#N/A,FALSE,"SUMMARY REPORT"}</definedName>
    <definedName name="abdc">#REF!</definedName>
    <definedName name="ABS">#REF!</definedName>
    <definedName name="Abstract">#REF!</definedName>
    <definedName name="ABZ" localSheetId="4" hidden="1">{#N/A,#N/A,FALSE,"SUMMARY REPORT"}</definedName>
    <definedName name="ABZ" localSheetId="1" hidden="1">{#N/A,#N/A,FALSE,"SUMMARY REPORT"}</definedName>
    <definedName name="ABZ" hidden="1">{#N/A,#N/A,FALSE,"SUMMARY REPORT"}</definedName>
    <definedName name="AC">#REF!</definedName>
    <definedName name="AC_PA">#REF!</definedName>
    <definedName name="AC_Sales">#REF!</definedName>
    <definedName name="AccessDatabase" localSheetId="4" hidden="1">"D:\Planning &amp; QS\Planning\Progress Reports\Daily Progress Report\Physical Progress.mdb"</definedName>
    <definedName name="AccessDatabase" localSheetId="1" hidden="1">"D:\Planning &amp; QS\Planning\Progress Reports\Daily Progress Report\Physical Progress.mdb"</definedName>
    <definedName name="AccessDatabase" hidden="1">"D:\Planning &amp; QS\Planning\Progress Reports\Daily Progress Report\Physical Progress.mdb"</definedName>
    <definedName name="accfd" localSheetId="4" hidden="1">{#N/A,#N/A,FALSE,"SUMMARY REPORT"}</definedName>
    <definedName name="accfd" localSheetId="1" hidden="1">{#N/A,#N/A,FALSE,"SUMMARY REPORT"}</definedName>
    <definedName name="accfd" hidden="1">{#N/A,#N/A,FALSE,"SUMMARY REPORT"}</definedName>
    <definedName name="ACCOUNT">#REF!</definedName>
    <definedName name="Account_Balance">#REF!</definedName>
    <definedName name="ACCOUNTEDPERIODTYPE1">#REF!</definedName>
    <definedName name="ACCOUNTEDPERIODTYPE2">#REF!</definedName>
    <definedName name="ACCOUNTEDPERIODTYPE3">#REF!</definedName>
    <definedName name="ACCOUNTEDPERIODTYPE4">#REF!</definedName>
    <definedName name="ACCOUNTEDPERIODTYPE5">#REF!</definedName>
    <definedName name="ACCOUNTEDPERIODTYPE6">#REF!</definedName>
    <definedName name="ACCOUNTEDPERIODTYPE7">#REF!</definedName>
    <definedName name="Accounting_Period">#REF!</definedName>
    <definedName name="Accounts_receivable">#REF!</definedName>
    <definedName name="AccountType">#REF!</definedName>
    <definedName name="ACCRUALS">#REF!</definedName>
    <definedName name="accruedc">#REF!</definedName>
    <definedName name="accruedp">#REF!</definedName>
    <definedName name="ACCT_CODE">#N/A</definedName>
    <definedName name="Acct_Types">#REF!</definedName>
    <definedName name="AcctgDate">#REF!</definedName>
    <definedName name="AcctgEE">#REF!</definedName>
    <definedName name="accttype">#REF!</definedName>
    <definedName name="ACDE" localSheetId="4" hidden="1">{#N/A,#N/A,FALSE,"SUMMARY REPORT"}</definedName>
    <definedName name="ACDE" localSheetId="1" hidden="1">{#N/A,#N/A,FALSE,"SUMMARY REPORT"}</definedName>
    <definedName name="ACDE" hidden="1">{#N/A,#N/A,FALSE,"SUMMARY REPORT"}</definedName>
    <definedName name="ACDS" localSheetId="4" hidden="1">{#N/A,#N/A,FALSE,"SUMMARY REPORT"}</definedName>
    <definedName name="ACDS" localSheetId="1" hidden="1">{#N/A,#N/A,FALSE,"SUMMARY REPORT"}</definedName>
    <definedName name="ACDS" hidden="1">{#N/A,#N/A,FALSE,"SUMMARY REPORT"}</definedName>
    <definedName name="ACH">#REF!</definedName>
    <definedName name="ACK">#REF!</definedName>
    <definedName name="ACL">#REF!</definedName>
    <definedName name="ACN">#REF!</definedName>
    <definedName name="ACODEBS">#REF!</definedName>
    <definedName name="ACODEIS">#REF!</definedName>
    <definedName name="act">#REF!</definedName>
    <definedName name="Act_Qty">#REF!</definedName>
    <definedName name="Act_Rate">#REF!</definedName>
    <definedName name="act_Without_Matching_telequery">#REF!</definedName>
    <definedName name="ACTEOH">#N/A</definedName>
    <definedName name="ACTHYD">#REF!</definedName>
    <definedName name="action">#REF!</definedName>
    <definedName name="Activacion">#REF!,#REF!,#REF!,#REF!,#REF!,#REF!,#REF!,#REF!,#REF!,#REF!,#REF!,#REF!,#REF!,#REF!,#REF!,#REF!</definedName>
    <definedName name="Activacion_FUNDACION">#REF!,#REF!,#REF!,#REF!,#REF!,#REF!,#REF!,#REF!,#REF!,#REF!,#REF!,#REF!,#REF!,#REF!,#REF!,#REF!,#REF!,#REF!</definedName>
    <definedName name="Activacion_PROCESO">#REF!,#REF!,#REF!,#REF!,#REF!,#REF!,#REF!,#REF!,#REF!,#REF!,#REF!,#REF!,#REF!,#REF!,#REF!,#REF!</definedName>
    <definedName name="ActiveBldgIDNumbers">#REF!</definedName>
    <definedName name="ACTP">#REF!</definedName>
    <definedName name="Acts0600_Accts_Lacs_List">#REF!</definedName>
    <definedName name="Actual_Mix">#REF!</definedName>
    <definedName name="Actual_Qty_in_budgetd_Mix">#REF!</definedName>
    <definedName name="Actual_Quantity">#REF!</definedName>
    <definedName name="Actual_Rate">#REF!</definedName>
    <definedName name="Actual_Value">#REF!</definedName>
    <definedName name="Actuals">#REF!</definedName>
    <definedName name="ACTWF">#REF!</definedName>
    <definedName name="ad">#REF!</definedName>
    <definedName name="Adarsh">#REF!</definedName>
    <definedName name="Adas">#REF!</definedName>
    <definedName name="Adasr">#REF!</definedName>
    <definedName name="ADD">#REF!</definedName>
    <definedName name="AddInFound">#REF!</definedName>
    <definedName name="addncy">#REF!</definedName>
    <definedName name="addncy1">#REF!</definedName>
    <definedName name="Address">#REF!</definedName>
    <definedName name="adf">#REF!</definedName>
    <definedName name="adfa">#REF!</definedName>
    <definedName name="adjtotloss.BusLossOthThanSpecLossCF9">#REF!</definedName>
    <definedName name="adjtotloss.HPLossCF9">#REF!</definedName>
    <definedName name="adjtotloss.LossFrmSpecBusCF9">#REF!</definedName>
    <definedName name="adjtotloss.LTCGLossCF9">#REF!</definedName>
    <definedName name="adjtotloss.OthSrcLossNotRaceHorseCF9">#REF!</definedName>
    <definedName name="adjtotloss.OthSrcLossRaceHorseCF9">#REF!</definedName>
    <definedName name="adjtotloss.STCGLossCF9">#REF!</definedName>
    <definedName name="Adm.Selling">#REF!</definedName>
    <definedName name="ADMIN_EXP">#REF!</definedName>
    <definedName name="Administrative_Overhead99">#REF!</definedName>
    <definedName name="ADMN_EXP">#REF!</definedName>
    <definedName name="adssdfad">#REF!</definedName>
    <definedName name="adssdfad_26">#REF!</definedName>
    <definedName name="ADV">#REF!</definedName>
    <definedName name="advance">#REF!</definedName>
    <definedName name="advancetax">#REF!</definedName>
    <definedName name="advr">#REF!</definedName>
    <definedName name="Advt_Mar04">#REF!</definedName>
    <definedName name="advvadvae">#REF!</definedName>
    <definedName name="af" hidden="1">#REF!</definedName>
    <definedName name="afafaf">#N/A</definedName>
    <definedName name="afl">#REF!</definedName>
    <definedName name="AFS" localSheetId="4" hidden="1">{#N/A,#N/A,FALSE,"SUMMARY REPORT"}</definedName>
    <definedName name="AFS" localSheetId="1" hidden="1">{#N/A,#N/A,FALSE,"SUMMARY REPORT"}</definedName>
    <definedName name="AFS" hidden="1">{#N/A,#N/A,FALSE,"SUMMARY REPORT"}</definedName>
    <definedName name="Ag">#REF!</definedName>
    <definedName name="AG_Rajat_FIN">#REF!</definedName>
    <definedName name="Agaswadi_Y1">#REF!</definedName>
    <definedName name="agdump">#REF!</definedName>
    <definedName name="Age">(DATE(YEAR(#REF!)+#REF!,MONTH(#REF!),DAY(#REF!))-#REF!)</definedName>
    <definedName name="agedump">#REF!</definedName>
    <definedName name="agencydump">#REF!</definedName>
    <definedName name="agencyfee">#REF!</definedName>
    <definedName name="AGENCYLY">#REF!</definedName>
    <definedName name="AGENCYPLAN">#REF!</definedName>
    <definedName name="ageos">#REF!</definedName>
    <definedName name="agestock">#REF!</definedName>
    <definedName name="Aging_percent">#REF!,#REF!</definedName>
    <definedName name="Agrim_RAJAT_FIN.">#REF!</definedName>
    <definedName name="AGRIM_trdg._P_L_f.y.01_02">#REF!</definedName>
    <definedName name="ahdjahda">#REF!</definedName>
    <definedName name="aho">#REF!</definedName>
    <definedName name="AII">#REF!</definedName>
    <definedName name="air_compressor">#REF!</definedName>
    <definedName name="Air_Conditioners">#REF!</definedName>
    <definedName name="aircompressor">#REF!</definedName>
    <definedName name="AIRLINE">#REF!</definedName>
    <definedName name="AIRLINEGB">#REF!</definedName>
    <definedName name="ais">#REF!</definedName>
    <definedName name="akjhad">#REF!</definedName>
    <definedName name="AL_2516_2">#REF!</definedName>
    <definedName name="AL_Taurus">#REF!</definedName>
    <definedName name="AL_Taurus_1612">#REF!</definedName>
    <definedName name="AL_Taurus_5">#REF!</definedName>
    <definedName name="Alfabeto">#REF!</definedName>
    <definedName name="ALL">#REF!</definedName>
    <definedName name="ALL___0">#REF!</definedName>
    <definedName name="ALL_26">#REF!</definedName>
    <definedName name="All_data">#REF!</definedName>
    <definedName name="All_Data_Grouped_by_Account_Names">#REF!</definedName>
    <definedName name="All_minus_Cal">#REF!,#REF!,#REF!,#REF!</definedName>
    <definedName name="Alldata">#REF!</definedName>
    <definedName name="ALLG">#REF!</definedName>
    <definedName name="Allowance_to_Receivables">#REF!,#REF!</definedName>
    <definedName name="Allowance_to_Sales">#REF!,#REF!</definedName>
    <definedName name="AllStaff">#REF!</definedName>
    <definedName name="ALLSTATES">#REF!</definedName>
    <definedName name="ALOK">#REF!</definedName>
    <definedName name="alp">#REF!</definedName>
    <definedName name="altogether">#REF!,#REF!,#REF!,#REF!,#REF!,#REF!,#REF!,#REF!</definedName>
    <definedName name="alyson" localSheetId="4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alyson" localSheetId="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alyson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AMandAbove">#REF!</definedName>
    <definedName name="AMG_AS">#REF!</definedName>
    <definedName name="AMG_PA">#REF!</definedName>
    <definedName name="AMOUNT">OFFSET(#REF!,0,0,COUNTA(#REF!),COUNTA(#REF!))</definedName>
    <definedName name="AMT">#REF!</definedName>
    <definedName name="amtpy">#REF!</definedName>
    <definedName name="AN">#REF!</definedName>
    <definedName name="anadty">#REF!</definedName>
    <definedName name="Analysis">#REF!</definedName>
    <definedName name="Ananthapura">#REF!</definedName>
    <definedName name="anaspun">#REF!</definedName>
    <definedName name="ANB2I">#REF!</definedName>
    <definedName name="ANB2M">#REF!</definedName>
    <definedName name="ANB2O">#REF!</definedName>
    <definedName name="ANB2T">#REF!</definedName>
    <definedName name="ANBS">#REF!</definedName>
    <definedName name="anc">#REF!</definedName>
    <definedName name="AND2I">#REF!</definedName>
    <definedName name="AND2M">#REF!</definedName>
    <definedName name="AND2O">#REF!</definedName>
    <definedName name="AND2T">#REF!</definedName>
    <definedName name="ANDS">#REF!</definedName>
    <definedName name="ANE2I">#REF!</definedName>
    <definedName name="ANE2M">#REF!</definedName>
    <definedName name="ANE2O">#REF!</definedName>
    <definedName name="ANE2T">#REF!</definedName>
    <definedName name="ANES">#REF!</definedName>
    <definedName name="anil">#REF!</definedName>
    <definedName name="Animala">#REF!</definedName>
    <definedName name="ANJU_SHENOY">#REF!</definedName>
    <definedName name="ann">#REF!</definedName>
    <definedName name="Ann_X_1">#REF!</definedName>
    <definedName name="Ann_Y_1">#REF!</definedName>
    <definedName name="Ann_Z_1">#REF!</definedName>
    <definedName name="ANN26C">#REF!</definedName>
    <definedName name="ANN26J">#REF!</definedName>
    <definedName name="ann2AA">#REF!</definedName>
    <definedName name="ann3AA">#REF!</definedName>
    <definedName name="AnnAvail">#REF!</definedName>
    <definedName name="AnnAvail_26">#REF!</definedName>
    <definedName name="AnnCapacity">#REF!</definedName>
    <definedName name="AnnCapacity_26">#REF!</definedName>
    <definedName name="Annex_1">#REF!</definedName>
    <definedName name="Annex_3">#REF!</definedName>
    <definedName name="Annex_4">#REF!</definedName>
    <definedName name="Annex_5">#REF!</definedName>
    <definedName name="Annex_6">#REF!</definedName>
    <definedName name="Annex_7">#REF!</definedName>
    <definedName name="Annex_8">#REF!</definedName>
    <definedName name="Annex_9">#REF!</definedName>
    <definedName name="Annex_9a">#REF!</definedName>
    <definedName name="annex1">#REF!</definedName>
    <definedName name="annex2b">#REF!</definedName>
    <definedName name="annex3a">#REF!</definedName>
    <definedName name="annex4a">#REF!</definedName>
    <definedName name="annex4d">#REF!</definedName>
    <definedName name="annex6">#REF!</definedName>
    <definedName name="ANNEXA">#REF!</definedName>
    <definedName name="annexure">#REF!</definedName>
    <definedName name="Annexure.add">#REF!</definedName>
    <definedName name="ANNEXURE_1">#REF!</definedName>
    <definedName name="ANNEXURE_2">#REF!</definedName>
    <definedName name="ANNEXURE_3">#REF!</definedName>
    <definedName name="ANNEXURE_4">#REF!</definedName>
    <definedName name="Annexure1">#REF!</definedName>
    <definedName name="Annexure2">#REF!</definedName>
    <definedName name="annexure6revised" localSheetId="4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annexure6revised" localSheetId="1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annexure6revised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annexureChallanSrno">#REF!</definedName>
    <definedName name="annexureEducation">#REF!</definedName>
    <definedName name="AnnexurePART1">#REF!</definedName>
    <definedName name="annexureSurcharges">#REF!</definedName>
    <definedName name="annexureTDS">#REF!</definedName>
    <definedName name="annexureTotalDeposit">#REF!</definedName>
    <definedName name="Anno_Corrente">#REF!</definedName>
    <definedName name="Annual">#REF!</definedName>
    <definedName name="Annual_interest_rate">#REF!</definedName>
    <definedName name="ANSA">#REF!</definedName>
    <definedName name="anscount" hidden="1">1</definedName>
    <definedName name="Answer_D2">#REF!</definedName>
    <definedName name="Answer_D2.1">#REF!</definedName>
    <definedName name="Answer_E2">#REF!</definedName>
    <definedName name="Answer_E2_Range2">#REF!</definedName>
    <definedName name="Answer_F2">#REF!</definedName>
    <definedName name="Answer_F2_Range2">#REF!</definedName>
    <definedName name="Answer_F2_Range3">#REF!</definedName>
    <definedName name="Answer_G2">#REF!</definedName>
    <definedName name="Answer_H2">#REF!</definedName>
    <definedName name="Answer_H2_Range2">#REF!</definedName>
    <definedName name="Answer_I2">#REF!</definedName>
    <definedName name="Answer_I2_Range2">#REF!</definedName>
    <definedName name="Answer_I2_Range3">#REF!</definedName>
    <definedName name="Answer_I2_Range4">#REF!</definedName>
    <definedName name="Answer_J2">#REF!</definedName>
    <definedName name="Answer_J2_Range2">#REF!</definedName>
    <definedName name="Answer_J2_Range3">#REF!</definedName>
    <definedName name="Answer_J2_Range4">#REF!</definedName>
    <definedName name="Answer_K2">#REF!</definedName>
    <definedName name="Answer_K2_Range2">#REF!</definedName>
    <definedName name="Answer_L2">#REF!</definedName>
    <definedName name="Answer_L2_Range2">#REF!</definedName>
    <definedName name="Answer_L2_Range3">#REF!</definedName>
    <definedName name="Answer_L2_Range4">#REF!</definedName>
    <definedName name="Answer_M2">#REF!</definedName>
    <definedName name="Answer_N2">#REF!</definedName>
    <definedName name="Answer_O2">#REF!</definedName>
    <definedName name="Answer_O2_Range2">#REF!</definedName>
    <definedName name="Answer_O2_Range3">#REF!</definedName>
    <definedName name="Answer_P2">#REF!</definedName>
    <definedName name="Answer_R2">#REF!</definedName>
    <definedName name="Answer_R2_Range2">#REF!</definedName>
    <definedName name="Answer_R2_Range3">#REF!</definedName>
    <definedName name="Answer_R2_Range4">#REF!</definedName>
    <definedName name="Answer_S2">#REF!</definedName>
    <definedName name="Answer_T2">#REF!</definedName>
    <definedName name="Answer_U2">#REF!</definedName>
    <definedName name="Answer_V2">#REF!</definedName>
    <definedName name="ANSYS">#REF!</definedName>
    <definedName name="ANX_2">#REF!</definedName>
    <definedName name="ANX_2A">#REF!</definedName>
    <definedName name="ANX_3">#REF!</definedName>
    <definedName name="ANX_4">#REF!</definedName>
    <definedName name="ANX_7">#REF!</definedName>
    <definedName name="AP">#REF!</definedName>
    <definedName name="aparna">#REF!</definedName>
    <definedName name="Apay520">#REF!</definedName>
    <definedName name="APay520Q">#REF!</definedName>
    <definedName name="APay525">#REF!</definedName>
    <definedName name="APay525Q">#REF!</definedName>
    <definedName name="APBCL">#REF!</definedName>
    <definedName name="api">#REF!</definedName>
    <definedName name="APN">#REF!</definedName>
    <definedName name="Apollo_paver">#REF!</definedName>
    <definedName name="app">#REF!</definedName>
    <definedName name="app_data">#REF!</definedName>
    <definedName name="App2BP">#REF!</definedName>
    <definedName name="appl">#REF!</definedName>
    <definedName name="APPLICATION">#REF!</definedName>
    <definedName name="APPSUSERNAME1">#REF!</definedName>
    <definedName name="APPSUSERNAME2">#REF!</definedName>
    <definedName name="APPSUSERNAME3">#REF!</definedName>
    <definedName name="APPSUSERNAME4">#REF!</definedName>
    <definedName name="APPSUSERNAME5">#REF!</definedName>
    <definedName name="APPSUSERNAME6">#REF!</definedName>
    <definedName name="APPSUSERNAME7">#REF!</definedName>
    <definedName name="Apr">#REF!</definedName>
    <definedName name="APRDATA?">#REF!</definedName>
    <definedName name="APRDATA?_26">#REF!</definedName>
    <definedName name="AprEur">#REF!</definedName>
    <definedName name="APRIL">#REF!</definedName>
    <definedName name="April_01">#REF!</definedName>
    <definedName name="April_02">#REF!</definedName>
    <definedName name="apronarea">#REF!</definedName>
    <definedName name="APROV">#REF!</definedName>
    <definedName name="APRP">#REF!</definedName>
    <definedName name="AprUSD">#REF!</definedName>
    <definedName name="AQU">#REF!</definedName>
    <definedName name="ar">#REF!</definedName>
    <definedName name="AR_AGING">#REF!</definedName>
    <definedName name="AR_Aging_Mar09">#REF!</definedName>
    <definedName name="AR_Apr09">#REF!</definedName>
    <definedName name="AR_Apr10">#REF!</definedName>
    <definedName name="AR_Apr11">#REF!</definedName>
    <definedName name="AR_Aug09">#REF!</definedName>
    <definedName name="AR_Aug10">#REF!</definedName>
    <definedName name="AR_Aug11">#REF!</definedName>
    <definedName name="AR_DEC11">#REF!</definedName>
    <definedName name="AR_Feb10">#REF!</definedName>
    <definedName name="AR_Feb11">#REF!</definedName>
    <definedName name="AR_Jan10">#REF!</definedName>
    <definedName name="AR_Jan11">#REF!</definedName>
    <definedName name="AR_JAN12">#REF!</definedName>
    <definedName name="AR_Jul10">#REF!</definedName>
    <definedName name="AR_Jul11">#REF!</definedName>
    <definedName name="AR_July09">#REF!</definedName>
    <definedName name="AR_Jun09">#REF!</definedName>
    <definedName name="AR_Jun10">#REF!</definedName>
    <definedName name="AR_Jun11">#REF!</definedName>
    <definedName name="AR_Mar09">#REF!</definedName>
    <definedName name="AR_Mar10">#REF!</definedName>
    <definedName name="AR_Mar11">#REF!</definedName>
    <definedName name="AR_May09">#REF!</definedName>
    <definedName name="AR_May10">#REF!</definedName>
    <definedName name="AR_May11">#REF!</definedName>
    <definedName name="AR_NOV09">#REF!</definedName>
    <definedName name="AR_Nov10">#REF!</definedName>
    <definedName name="AR_Nov11">#REF!</definedName>
    <definedName name="AR_Oct09">#REF!</definedName>
    <definedName name="AR_Oct10">#REF!</definedName>
    <definedName name="AR_Oct11">#REF!</definedName>
    <definedName name="AR_Sep09">#REF!</definedName>
    <definedName name="AR_Sep10">#REF!</definedName>
    <definedName name="AR_Sep11">#REF!</definedName>
    <definedName name="ARA_Threshold">#REF!</definedName>
    <definedName name="arch_reco">#REF!</definedName>
    <definedName name="ARdata">#REF!</definedName>
    <definedName name="are">#REF!</definedName>
    <definedName name="Area">#REF!</definedName>
    <definedName name="area_101">#REF!</definedName>
    <definedName name="AREA_102">#REF!</definedName>
    <definedName name="AREA_103">#REF!</definedName>
    <definedName name="AREA_104">#REF!</definedName>
    <definedName name="AREA_105">#REF!</definedName>
    <definedName name="AREA_106">#REF!</definedName>
    <definedName name="AREA_201">#REF!</definedName>
    <definedName name="AREA_202">#REF!</definedName>
    <definedName name="AREA_203">#REF!</definedName>
    <definedName name="AREA_301">#REF!</definedName>
    <definedName name="AREA_302">#REF!</definedName>
    <definedName name="AREA_303">#REF!</definedName>
    <definedName name="AREA_401">#REF!</definedName>
    <definedName name="AREA_402">#REF!</definedName>
    <definedName name="_xlnm.Print_Area">#REF!</definedName>
    <definedName name="Area_Stampa_Germania">#REF!</definedName>
    <definedName name="Area_Stampa_Investimenti_2009">#REF!</definedName>
    <definedName name="Area_Stampa_Italia">#REF!</definedName>
    <definedName name="AREA_STAMPA_MI">#REF!</definedName>
    <definedName name="Area_Stampa2">#REF!</definedName>
    <definedName name="area1">#REF!</definedName>
    <definedName name="area1M">#REF!</definedName>
    <definedName name="area1Y">#REF!</definedName>
    <definedName name="area2">#REF!</definedName>
    <definedName name="area2M">#REF!</definedName>
    <definedName name="area2Y">#REF!</definedName>
    <definedName name="area3">#REF!</definedName>
    <definedName name="area3M">#REF!</definedName>
    <definedName name="area3Y">#REF!</definedName>
    <definedName name="area4">#REF!</definedName>
    <definedName name="area4M">#REF!</definedName>
    <definedName name="area4Y">#REF!</definedName>
    <definedName name="AreaofBusbay">#REF!</definedName>
    <definedName name="ARec110Q">#REF!</definedName>
    <definedName name="ARec117">#REF!</definedName>
    <definedName name="arec117a">#REF!</definedName>
    <definedName name="ARec117Q">#REF!</definedName>
    <definedName name="ARMonths">#REF!</definedName>
    <definedName name="aro_feed">#REF!</definedName>
    <definedName name="ARP">#REF!</definedName>
    <definedName name="ARP_Threshold">#REF!</definedName>
    <definedName name="Arquivo">#REF!</definedName>
    <definedName name="ARRAY_PL">#REF!</definedName>
    <definedName name="ARS">#REF!</definedName>
    <definedName name="Article">#REF!</definedName>
    <definedName name="as">#REF!</definedName>
    <definedName name="AS_AR">#REF!</definedName>
    <definedName name="AS_PA">#REF!</definedName>
    <definedName name="AS2DocOpenMode" localSheetId="4" hidden="1">"AS2DocumentEdit"</definedName>
    <definedName name="AS2DocOpenMode" localSheetId="1" hidden="1">"AS2DocumentEdit"</definedName>
    <definedName name="AS2DocOpenMode" hidden="1">"AS2DocumentEdit"</definedName>
    <definedName name="AS2HasNoAutoHeaderFooter" hidden="1">" "</definedName>
    <definedName name="AS2NamedRange" hidden="1">6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">#REF!</definedName>
    <definedName name="asaaaa">#REF!</definedName>
    <definedName name="asaaaa_26">#REF!</definedName>
    <definedName name="asaaaaaa">#REF!</definedName>
    <definedName name="asaaaaaa_26">#REF!</definedName>
    <definedName name="asas">#REF!</definedName>
    <definedName name="asd">#REF!</definedName>
    <definedName name="asdad">#REF!</definedName>
    <definedName name="ASDC" localSheetId="4" hidden="1">{#N/A,#N/A,FALSE,"SUMMARY REPORT"}</definedName>
    <definedName name="ASDC" localSheetId="1" hidden="1">{#N/A,#N/A,FALSE,"SUMMARY REPORT"}</definedName>
    <definedName name="ASDC" hidden="1">{#N/A,#N/A,FALSE,"SUMMARY REPORT"}</definedName>
    <definedName name="ASDF">#REF!</definedName>
    <definedName name="ASDF1">#REF!</definedName>
    <definedName name="asdfas" hidden="1">#REF!</definedName>
    <definedName name="asdfds">#REF!</definedName>
    <definedName name="asdfds_26">#REF!</definedName>
    <definedName name="asdfdssa">#REF!</definedName>
    <definedName name="asdfdssa_26">#REF!</definedName>
    <definedName name="asdsadas">#REF!</definedName>
    <definedName name="aser" localSheetId="4" hidden="1">{#N/A,#N/A,FALSE,"SUMMARY REPORT"}</definedName>
    <definedName name="aser" localSheetId="1" hidden="1">{#N/A,#N/A,FALSE,"SUMMARY REPORT"}</definedName>
    <definedName name="aser" hidden="1">{#N/A,#N/A,FALSE,"SUMMARY REPORT"}</definedName>
    <definedName name="ashuk" hidden="1">#REF!</definedName>
    <definedName name="ASIA_PLASTIC_in_KUSD">#REF!</definedName>
    <definedName name="AskToRefreshProgrammesOnSave">FALSE</definedName>
    <definedName name="ASN">#REF!</definedName>
    <definedName name="ASP">#REF!</definedName>
    <definedName name="ass_cc">#REF!</definedName>
    <definedName name="ASS_POFT">#REF!</definedName>
    <definedName name="ASSA" localSheetId="4" hidden="1">{"'Typical Costs Estimates'!$C$158:$H$161"}</definedName>
    <definedName name="ASSA" localSheetId="1" hidden="1">{"'Typical Costs Estimates'!$C$158:$H$161"}</definedName>
    <definedName name="ASSA" hidden="1">{"'Typical Costs Estimates'!$C$158:$H$161"}</definedName>
    <definedName name="ASSA_2" localSheetId="4" hidden="1">{"'Typical Costs Estimates'!$C$158:$H$161"}</definedName>
    <definedName name="ASSA_2" localSheetId="1" hidden="1">{"'Typical Costs Estimates'!$C$158:$H$161"}</definedName>
    <definedName name="ASSA_2" hidden="1">{"'Typical Costs Estimates'!$C$158:$H$161"}</definedName>
    <definedName name="assd" localSheetId="4" hidden="1">{#N/A,#N/A,TRUE,"constb"}</definedName>
    <definedName name="assd" localSheetId="1" hidden="1">{#N/A,#N/A,TRUE,"constb"}</definedName>
    <definedName name="assd" hidden="1">{#N/A,#N/A,TRUE,"constb"}</definedName>
    <definedName name="asset">#REF!</definedName>
    <definedName name="Asset_Type">#REF!</definedName>
    <definedName name="ASSETS">#REF!</definedName>
    <definedName name="Assets_under_Lease">#REF!</definedName>
    <definedName name="assets1">OFFSET(#REF!,1,0,COUNTA(#REF!)-1,1)</definedName>
    <definedName name="assets98">#REF!</definedName>
    <definedName name="assets99">#REF!</definedName>
    <definedName name="AssetType">#REF!</definedName>
    <definedName name="AssetType2">#REF!</definedName>
    <definedName name="AssetTypeAll">#REF!</definedName>
    <definedName name="asshole">#REF!</definedName>
    <definedName name="assline">#REF!</definedName>
    <definedName name="ASSMPT">#REF!</definedName>
    <definedName name="asssdsd">#REF!</definedName>
    <definedName name="asssdsd_26">#REF!</definedName>
    <definedName name="assss">#REF!</definedName>
    <definedName name="AsstYr">#REF!</definedName>
    <definedName name="ASSUMPTION1">#REF!</definedName>
    <definedName name="ASSUMPTION2">#REF!</definedName>
    <definedName name="ASSUMPTIONS">#REF!</definedName>
    <definedName name="ASSUMPTIONS2">#REF!</definedName>
    <definedName name="asx">#REF!</definedName>
    <definedName name="at">#REF!</definedName>
    <definedName name="Atlas_Copco_Compressor">#REF!</definedName>
    <definedName name="ATopicSelected">#REF!</definedName>
    <definedName name="ATopicSelected_No">#REF!</definedName>
    <definedName name="ATopicSelected_Yes">#REF!</definedName>
    <definedName name="AUD">#REF!</definedName>
    <definedName name="AUG">#REF!</definedName>
    <definedName name="AUGDATA?">#REF!</definedName>
    <definedName name="AUGDATA?_26">#REF!</definedName>
    <definedName name="AugEur">#REF!</definedName>
    <definedName name="AUGP">#REF!</definedName>
    <definedName name="AugUSD">#REF!</definedName>
    <definedName name="august">#REF!</definedName>
    <definedName name="August_01">#REF!</definedName>
    <definedName name="AUST">#REF!</definedName>
    <definedName name="AUSTRALIA">#REF!</definedName>
    <definedName name="Austria">#REF!</definedName>
    <definedName name="AUTOPRINT_1">#REF!</definedName>
    <definedName name="AUTOPRINT_1_26">#REF!</definedName>
    <definedName name="AUTOPRINT_2">#REF!</definedName>
    <definedName name="AUTOPRINT_2_26">#REF!</definedName>
    <definedName name="AVAIL">#REF!</definedName>
    <definedName name="AVCD" localSheetId="4" hidden="1">{#N/A,#N/A,FALSE,"SUMMARY REPORT"}</definedName>
    <definedName name="AVCD" localSheetId="1" hidden="1">{#N/A,#N/A,FALSE,"SUMMARY REPORT"}</definedName>
    <definedName name="AVCD" hidden="1">{#N/A,#N/A,FALSE,"SUMMARY REPORT"}</definedName>
    <definedName name="Average_Exchange_rate">#REF!</definedName>
    <definedName name="avg">#REF!</definedName>
    <definedName name="AVGRATE1">#REF!</definedName>
    <definedName name="AWCONTS">#REF!</definedName>
    <definedName name="axedoc">#REF!</definedName>
    <definedName name="AXID">#REF!</definedName>
    <definedName name="AY">#REF!</definedName>
    <definedName name="b">#REF!</definedName>
    <definedName name="B.S.Rao">#REF!</definedName>
    <definedName name="B.S.RAO1">#REF!</definedName>
    <definedName name="B_1">#REF!</definedName>
    <definedName name="B_12">#N/A</definedName>
    <definedName name="B_2">#REF!</definedName>
    <definedName name="B_3">#REF!</definedName>
    <definedName name="B_BALKRISHANAN">#REF!</definedName>
    <definedName name="B_value">#REF!</definedName>
    <definedName name="B_valuenue">#REF!</definedName>
    <definedName name="B_VND">0.05</definedName>
    <definedName name="B_YEN">0.1</definedName>
    <definedName name="B10.DedFromUndertaking">#REF!</definedName>
    <definedName name="B10.TotalDedUs10Sub">#REF!</definedName>
    <definedName name="BA10.DedFromUndertaking">#REF!</definedName>
    <definedName name="BA10.TotalDedUs10Sub">#REF!</definedName>
    <definedName name="back_4A">#REF!</definedName>
    <definedName name="back_5A">#REF!</definedName>
    <definedName name="back_5B">#REF!</definedName>
    <definedName name="back_8A">#REF!</definedName>
    <definedName name="back_8B">#REF!</definedName>
    <definedName name="back_8C">#REF!</definedName>
    <definedName name="back_9A">#REF!</definedName>
    <definedName name="back_9B">#REF!</definedName>
    <definedName name="back_9C">#REF!</definedName>
    <definedName name="back_9D">#REF!</definedName>
    <definedName name="back_9E">#REF!</definedName>
    <definedName name="back_9F">#REF!</definedName>
    <definedName name="back_9G">#REF!</definedName>
    <definedName name="back_9H">#REF!</definedName>
    <definedName name="back_9I">#REF!</definedName>
    <definedName name="back_9J">#REF!</definedName>
    <definedName name="back_9K">#REF!</definedName>
    <definedName name="back_9L">#REF!</definedName>
    <definedName name="back_9M">#REF!</definedName>
    <definedName name="back_TDS_working">#REF!</definedName>
    <definedName name="back6">#REF!</definedName>
    <definedName name="back7">#REF!</definedName>
    <definedName name="Backup">#REF!</definedName>
    <definedName name="Bad">"Picture 8"</definedName>
    <definedName name="badar">#REF!</definedName>
    <definedName name="Bagewadi">#REF!</definedName>
    <definedName name="Bakrani_Y1">#REF!</definedName>
    <definedName name="Bakrani_Y2">#REF!</definedName>
    <definedName name="bal">#REF!</definedName>
    <definedName name="BAL03955555">#REF!</definedName>
    <definedName name="BALANCE">#REF!</definedName>
    <definedName name="BALANCE_FINAL">#REF!</definedName>
    <definedName name="Balance_Sheet">#REF!</definedName>
    <definedName name="balance_type">1</definedName>
    <definedName name="BalanceShees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alanceShees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alanceShee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alanceSheet">#REF!</definedName>
    <definedName name="balancesheet1">#REF!</definedName>
    <definedName name="balancesheet2">#REF!</definedName>
    <definedName name="balancesheet3">#REF!</definedName>
    <definedName name="balancesheet4">#REF!</definedName>
    <definedName name="balancesheet5">#REF!</definedName>
    <definedName name="balancesheet6">#REF!</definedName>
    <definedName name="balg1">#REF!</definedName>
    <definedName name="balg2">#REF!</definedName>
    <definedName name="balg3">#REF!</definedName>
    <definedName name="Bang_cly">#REF!</definedName>
    <definedName name="Bang_CVC">#REF!</definedName>
    <definedName name="bang_gia">#REF!</definedName>
    <definedName name="Bang_travl">#REF!</definedName>
    <definedName name="Bank">#REF!</definedName>
    <definedName name="Bank_Name">#REF!</definedName>
    <definedName name="Bank_rec">#REF!</definedName>
    <definedName name="Bank100">#REF!</definedName>
    <definedName name="Bank100Q">#REF!</definedName>
    <definedName name="Barnac_8100">#REF!</definedName>
    <definedName name="BASE">#REF!</definedName>
    <definedName name="BASE_YEAR">#REF!</definedName>
    <definedName name="BASE_YEAR_26">#REF!</definedName>
    <definedName name="Base_Yr">#REF!</definedName>
    <definedName name="basecase">#REF!</definedName>
    <definedName name="baseresult">#REF!</definedName>
    <definedName name="basia_1">#REF!</definedName>
    <definedName name="BASIC">#REF!</definedName>
    <definedName name="basis">#REF!</definedName>
    <definedName name="basis___0">#REF!</definedName>
    <definedName name="basis_2">#REF!</definedName>
    <definedName name="basis_3">#REF!</definedName>
    <definedName name="basis_4">#REF!</definedName>
    <definedName name="BASIS_YEAR">#REF!</definedName>
    <definedName name="BASIS_YEAR_26">#REF!</definedName>
    <definedName name="Bat_Cool">#REF!</definedName>
    <definedName name="Batching_Plant">#REF!</definedName>
    <definedName name="bau" hidden="1">#REF!</definedName>
    <definedName name="Bayer">#REF!</definedName>
    <definedName name="BB">#REF!</definedName>
    <definedName name="bba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a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a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b">#REF!</definedName>
    <definedName name="bbbb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bb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bb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bbbb" localSheetId="4" hidden="1">{"SLIPS",#N/A,FALSE,"Sheet1"}</definedName>
    <definedName name="bbbbbb" localSheetId="1" hidden="1">{"SLIPS",#N/A,FALSE,"Sheet1"}</definedName>
    <definedName name="bbbbbb" hidden="1">{"SLIPS",#N/A,FALSE,"Sheet1"}</definedName>
    <definedName name="bbbbbbbbb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bbbbbbb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bbbbbbb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c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c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c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d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d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e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e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e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f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f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f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L">#REF!</definedName>
    <definedName name="BBS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S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C">#REF!</definedName>
    <definedName name="BCCODE2006">#REF!</definedName>
    <definedName name="BCCREDIT2006">#REF!</definedName>
    <definedName name="bcd">#REF!</definedName>
    <definedName name="BCDEBIT2006">#REF!</definedName>
    <definedName name="BCF">#REF!</definedName>
    <definedName name="BCG">#REF!</definedName>
    <definedName name="BCMATBAL">#REF!</definedName>
    <definedName name="bcr" localSheetId="4" hidden="1">{#N/A,#N/A,FALSE,"SUMMARY REPORT"}</definedName>
    <definedName name="bcr" localSheetId="1" hidden="1">{#N/A,#N/A,FALSE,"SUMMARY REPORT"}</definedName>
    <definedName name="bcr" hidden="1">{#N/A,#N/A,FALSE,"SUMMARY REPORT"}</definedName>
    <definedName name="bdvb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dvb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dvb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E_AR">#REF!</definedName>
    <definedName name="Beg.Bal">IF(#REF!&lt;&gt;"",#REF!,"")</definedName>
    <definedName name="Beg_Bal">#REF!</definedName>
    <definedName name="BEGIN">#REF!</definedName>
    <definedName name="bellary">#REF!</definedName>
    <definedName name="Belum">#REF!</definedName>
    <definedName name="benefits">#REF!</definedName>
    <definedName name="bentonite">#REF!</definedName>
    <definedName name="Benz">#REF!</definedName>
    <definedName name="Benz_I">#REF!</definedName>
    <definedName name="BEP">#REF!</definedName>
    <definedName name="berry" localSheetId="4" hidden="1">{#N/A,#N/A,FALSE,"Taxblinc";#N/A,#N/A,FALSE,"Rsvsacls"}</definedName>
    <definedName name="berry" localSheetId="1" hidden="1">{#N/A,#N/A,FALSE,"Taxblinc";#N/A,#N/A,FALSE,"Rsvsacls"}</definedName>
    <definedName name="berry" hidden="1">{#N/A,#N/A,FALSE,"Taxblinc";#N/A,#N/A,FALSE,"Rsvsacls"}</definedName>
    <definedName name="Beurteilung">#REF!</definedName>
    <definedName name="bf">#REF!</definedName>
    <definedName name="BF1_">#REF!</definedName>
    <definedName name="BF2_">#REF!</definedName>
    <definedName name="BF3_">#REF!</definedName>
    <definedName name="BFBS">#REF!</definedName>
    <definedName name="BFES">#REF!</definedName>
    <definedName name="BFS">#REF!</definedName>
    <definedName name="BG_B_S">#REF!</definedName>
    <definedName name="BG_Del" hidden="1">15</definedName>
    <definedName name="BG_INCOME1">#REF!</definedName>
    <definedName name="BG_INCOME2">#REF!</definedName>
    <definedName name="BG_INCOME3">#REF!</definedName>
    <definedName name="BG_Ins" hidden="1">4</definedName>
    <definedName name="BG_Mod" hidden="1">6</definedName>
    <definedName name="BGT">#N/A</definedName>
    <definedName name="BGT_12">#N/A</definedName>
    <definedName name="BGTCZK">#REF!</definedName>
    <definedName name="BGTSKK">#REF!</definedName>
    <definedName name="bharat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harat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harat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hasoodee">#REF!</definedName>
    <definedName name="Bhud_Y1">#REF!</definedName>
    <definedName name="BigTestSource">#REF!</definedName>
    <definedName name="BigTestTarget">#REF!</definedName>
    <definedName name="Bilag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ilag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ilag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ill">#REF!</definedName>
    <definedName name="bill_26">#REF!</definedName>
    <definedName name="billability">#REF!</definedName>
    <definedName name="BILLING_RATE">#REF!</definedName>
    <definedName name="BILLING_RATE_26">#REF!</definedName>
    <definedName name="BillMkt1">#REF!</definedName>
    <definedName name="BillMkt10">#REF!</definedName>
    <definedName name="BillMkt11">#REF!</definedName>
    <definedName name="BillMkt2">#REF!</definedName>
    <definedName name="BillMkt3">#REF!</definedName>
    <definedName name="BillMkt4">#REF!</definedName>
    <definedName name="BillMkt5">#REF!</definedName>
    <definedName name="BillMkt6">#REF!</definedName>
    <definedName name="BillMkt7">#REF!</definedName>
    <definedName name="BillMkt8">#REF!</definedName>
    <definedName name="BillMkt9">#REF!</definedName>
    <definedName name="BillTtl">#REF!</definedName>
    <definedName name="BIO">#REF!</definedName>
    <definedName name="Bitelli_Paver">#REF!</definedName>
    <definedName name="bitumen" localSheetId="4" hidden="1">{"'Typical Costs Estimates'!$C$158:$H$161"}</definedName>
    <definedName name="bitumen" localSheetId="1" hidden="1">{"'Typical Costs Estimates'!$C$158:$H$161"}</definedName>
    <definedName name="bitumen" hidden="1">{"'Typical Costs Estimates'!$C$158:$H$161"}</definedName>
    <definedName name="bitumen_2" localSheetId="4" hidden="1">{"'Typical Costs Estimates'!$C$158:$H$161"}</definedName>
    <definedName name="bitumen_2" localSheetId="1" hidden="1">{"'Typical Costs Estimates'!$C$158:$H$161"}</definedName>
    <definedName name="bitumen_2" hidden="1">{"'Typical Costs Estimates'!$C$158:$H$161"}</definedName>
    <definedName name="bkbal1">#REF!</definedName>
    <definedName name="bkbal2">#REF!</definedName>
    <definedName name="BKEXP">#REF!</definedName>
    <definedName name="bkgain">#REF!</definedName>
    <definedName name="bkod">#REF!</definedName>
    <definedName name="BLD">#REF!</definedName>
    <definedName name="block">#REF!</definedName>
    <definedName name="BLPB13" hidden="1">#REF!</definedName>
    <definedName name="BLPB14" hidden="1">#REF!</definedName>
    <definedName name="BLPB15" hidden="1">#REF!</definedName>
    <definedName name="BLPB16" hidden="1">#REF!</definedName>
    <definedName name="BLPB17" hidden="1">#REF!</definedName>
    <definedName name="BLPB18" hidden="1">#REF!</definedName>
    <definedName name="BLPB19" hidden="1">#REF!</definedName>
    <definedName name="BLPB20" hidden="1">#REF!</definedName>
    <definedName name="BLPB21" hidden="1">#REF!</definedName>
    <definedName name="BLPB22" hidden="1">#REF!</definedName>
    <definedName name="BLPB23" hidden="1">#REF!</definedName>
    <definedName name="BLPB24" hidden="1">#REF!</definedName>
    <definedName name="BLPB25" hidden="1">#REF!</definedName>
    <definedName name="BLPB26" hidden="1">#REF!</definedName>
    <definedName name="BLPB27" hidden="1">#REF!</definedName>
    <definedName name="BLPB28" hidden="1">#REF!</definedName>
    <definedName name="BLPB29" hidden="1">#REF!</definedName>
    <definedName name="BLPB30" hidden="1">#REF!</definedName>
    <definedName name="BLPB31" hidden="1">#REF!</definedName>
    <definedName name="BLPB32" hidden="1">#REF!</definedName>
    <definedName name="BLPB33" hidden="1">#REF!</definedName>
    <definedName name="BLPB34" hidden="1">#REF!</definedName>
    <definedName name="BLPB35" hidden="1">#REF!</definedName>
    <definedName name="BLPB36" hidden="1">#REF!</definedName>
    <definedName name="BLPB37" hidden="1">#REF!</definedName>
    <definedName name="BLPB38" hidden="1">#REF!</definedName>
    <definedName name="BLPB39" hidden="1">#REF!</definedName>
    <definedName name="BLPB40" hidden="1">#REF!</definedName>
    <definedName name="BLPB41" hidden="1">#REF!</definedName>
    <definedName name="BLPB42" hidden="1">#REF!</definedName>
    <definedName name="BLPB43" hidden="1">#REF!</definedName>
    <definedName name="BLPB44" hidden="1">#REF!</definedName>
    <definedName name="BLPB45" hidden="1">#REF!</definedName>
    <definedName name="BLPB46" hidden="1">#REF!</definedName>
    <definedName name="BLPB47" hidden="1">#REF!</definedName>
    <definedName name="BLPB48" hidden="1">#REF!</definedName>
    <definedName name="BLPB49" hidden="1">#REF!</definedName>
    <definedName name="BLPB50" hidden="1">#REF!</definedName>
    <definedName name="BLPB51" hidden="1">#REF!</definedName>
    <definedName name="BLPB52" hidden="1">#REF!</definedName>
    <definedName name="BLPB53" hidden="1">#REF!</definedName>
    <definedName name="BLPB54" hidden="1">#REF!</definedName>
    <definedName name="BLPB55" hidden="1">#REF!</definedName>
    <definedName name="BLPB56" hidden="1">#REF!</definedName>
    <definedName name="BLPB57" hidden="1">#REF!</definedName>
    <definedName name="BLPB58" hidden="1">#REF!</definedName>
    <definedName name="BLPB59" hidden="1">#REF!</definedName>
    <definedName name="BLPB60" hidden="1">#REF!</definedName>
    <definedName name="BLPB61" hidden="1">#REF!</definedName>
    <definedName name="BLPB62" hidden="1">#REF!</definedName>
    <definedName name="BLPB63" hidden="1">#REF!</definedName>
    <definedName name="BLPB64" hidden="1">#REF!</definedName>
    <definedName name="BLPB65" hidden="1">#REF!</definedName>
    <definedName name="BLPB66" hidden="1">#REF!</definedName>
    <definedName name="BLPB67" hidden="1">#REF!</definedName>
    <definedName name="BLPB68" hidden="1">#REF!</definedName>
    <definedName name="BLPB69" hidden="1">#REF!</definedName>
    <definedName name="BLPB70" hidden="1">#REF!</definedName>
    <definedName name="BLPB71" hidden="1">#REF!</definedName>
    <definedName name="BLPB72" hidden="1">#REF!</definedName>
    <definedName name="BLPB73" hidden="1">#REF!</definedName>
    <definedName name="BLPB74" hidden="1">#REF!</definedName>
    <definedName name="BLPB75" hidden="1">#REF!</definedName>
    <definedName name="BLPB76" hidden="1">#REF!</definedName>
    <definedName name="BLPB77" hidden="1">#REF!</definedName>
    <definedName name="BLPB78" hidden="1">#REF!</definedName>
    <definedName name="BLPB79" hidden="1">#REF!</definedName>
    <definedName name="BLPB80" hidden="1">#REF!</definedName>
    <definedName name="BLPB81" hidden="1">#REF!</definedName>
    <definedName name="BLPB82" hidden="1">#REF!</definedName>
    <definedName name="BLPB83" hidden="1">#REF!</definedName>
    <definedName name="BLPB84" hidden="1">#REF!</definedName>
    <definedName name="BLPB85" hidden="1">#REF!</definedName>
    <definedName name="BLPB86" hidden="1">#REF!</definedName>
    <definedName name="BLPB87" hidden="1">#REF!</definedName>
    <definedName name="BLPB88" hidden="1">#REF!</definedName>
    <definedName name="BLPB89" hidden="1">#REF!</definedName>
    <definedName name="BLPB90" hidden="1">#REF!</definedName>
    <definedName name="BLPB91" hidden="1">#REF!</definedName>
    <definedName name="BLPB92" hidden="1">#REF!</definedName>
    <definedName name="BLPB93" hidden="1">#REF!</definedName>
    <definedName name="BLPB94" hidden="1">#REF!</definedName>
    <definedName name="BLPB95" hidden="1">#REF!</definedName>
    <definedName name="BLPB96" hidden="1">#REF!</definedName>
    <definedName name="BLPH1" hidden="1">#REF!</definedName>
    <definedName name="BLPH10" hidden="1">#REF!</definedName>
    <definedName name="BLPH100" hidden="1">#REF!</definedName>
    <definedName name="BLPH1000" hidden="1">#REF!</definedName>
    <definedName name="BLPH1001" hidden="1">#REF!</definedName>
    <definedName name="BLPH1002" hidden="1">#REF!</definedName>
    <definedName name="BLPH1003" hidden="1">#REF!</definedName>
    <definedName name="BLPH1004" hidden="1">#REF!</definedName>
    <definedName name="BLPH1005" hidden="1">#REF!</definedName>
    <definedName name="BLPH1006" hidden="1">#REF!</definedName>
    <definedName name="BLPH1007" hidden="1">#REF!</definedName>
    <definedName name="BLPH1008" hidden="1">#REF!</definedName>
    <definedName name="BLPH1009" hidden="1">#REF!</definedName>
    <definedName name="BLPH101" hidden="1">#REF!</definedName>
    <definedName name="BLPH1010" hidden="1">#REF!</definedName>
    <definedName name="BLPH1011" hidden="1">#REF!</definedName>
    <definedName name="BLPH1012" hidden="1">#REF!</definedName>
    <definedName name="BLPH1013" hidden="1">#REF!</definedName>
    <definedName name="BLPH1014" hidden="1">#REF!</definedName>
    <definedName name="BLPH1015" hidden="1">#REF!</definedName>
    <definedName name="BLPH1016" hidden="1">#REF!</definedName>
    <definedName name="BLPH1017" hidden="1">#REF!</definedName>
    <definedName name="BLPH1018" hidden="1">#REF!</definedName>
    <definedName name="BLPH1019" hidden="1">#REF!</definedName>
    <definedName name="BLPH102" hidden="1">#REF!</definedName>
    <definedName name="BLPH1020" hidden="1">#REF!</definedName>
    <definedName name="BLPH1021" hidden="1">#REF!</definedName>
    <definedName name="BLPH1022" hidden="1">#REF!</definedName>
    <definedName name="BLPH1023" hidden="1">#REF!</definedName>
    <definedName name="BLPH1024" hidden="1">#REF!</definedName>
    <definedName name="BLPH1025" hidden="1">#REF!</definedName>
    <definedName name="BLPH1026" hidden="1">#REF!</definedName>
    <definedName name="BLPH1027" hidden="1">#REF!</definedName>
    <definedName name="BLPH1028" hidden="1">#REF!</definedName>
    <definedName name="BLPH1029" hidden="1">#REF!</definedName>
    <definedName name="BLPH103" hidden="1">#REF!</definedName>
    <definedName name="BLPH1030" hidden="1">#REF!</definedName>
    <definedName name="BLPH1031" hidden="1">#REF!</definedName>
    <definedName name="BLPH1032" hidden="1">#REF!</definedName>
    <definedName name="BLPH1033" hidden="1">#REF!</definedName>
    <definedName name="BLPH1034" hidden="1">#REF!</definedName>
    <definedName name="BLPH1035" hidden="1">#REF!</definedName>
    <definedName name="BLPH1036" hidden="1">#REF!</definedName>
    <definedName name="BLPH1037" hidden="1">#REF!</definedName>
    <definedName name="BLPH1038" hidden="1">#REF!</definedName>
    <definedName name="BLPH1039" hidden="1">#REF!</definedName>
    <definedName name="BLPH104" hidden="1">#REF!</definedName>
    <definedName name="BLPH1040" hidden="1">#REF!</definedName>
    <definedName name="BLPH1041" hidden="1">#REF!</definedName>
    <definedName name="BLPH1042" hidden="1">#REF!</definedName>
    <definedName name="BLPH1043" hidden="1">#REF!</definedName>
    <definedName name="BLPH1044" hidden="1">#REF!</definedName>
    <definedName name="BLPH1045" hidden="1">#REF!</definedName>
    <definedName name="BLPH1046" hidden="1">#REF!</definedName>
    <definedName name="BLPH1047" hidden="1">#REF!</definedName>
    <definedName name="BLPH1048" hidden="1">#REF!</definedName>
    <definedName name="BLPH1049" hidden="1">#REF!</definedName>
    <definedName name="BLPH105" hidden="1">#REF!</definedName>
    <definedName name="BLPH1050" hidden="1">#REF!</definedName>
    <definedName name="BLPH1051" hidden="1">#REF!</definedName>
    <definedName name="BLPH1052" hidden="1">#REF!</definedName>
    <definedName name="BLPH1053" hidden="1">#REF!</definedName>
    <definedName name="BLPH1054" hidden="1">#REF!</definedName>
    <definedName name="BLPH1055" hidden="1">#REF!</definedName>
    <definedName name="BLPH1056" hidden="1">#REF!</definedName>
    <definedName name="BLPH1057" hidden="1">#REF!</definedName>
    <definedName name="BLPH1058" hidden="1">#REF!</definedName>
    <definedName name="BLPH1059" hidden="1">#REF!</definedName>
    <definedName name="BLPH106" hidden="1">#REF!</definedName>
    <definedName name="BLPH1060" hidden="1">#REF!</definedName>
    <definedName name="BLPH1061" hidden="1">#REF!</definedName>
    <definedName name="BLPH1062" hidden="1">#REF!</definedName>
    <definedName name="BLPH1063" hidden="1">#REF!</definedName>
    <definedName name="BLPH1064" hidden="1">#REF!</definedName>
    <definedName name="BLPH1065" hidden="1">#REF!</definedName>
    <definedName name="BLPH1066" hidden="1">#REF!</definedName>
    <definedName name="BLPH1067" hidden="1">#REF!</definedName>
    <definedName name="BLPH1068" hidden="1">#REF!</definedName>
    <definedName name="BLPH1069" hidden="1">#REF!</definedName>
    <definedName name="BLPH107" hidden="1">#REF!</definedName>
    <definedName name="BLPH1070" hidden="1">#REF!</definedName>
    <definedName name="BLPH1071" hidden="1">#REF!</definedName>
    <definedName name="BLPH1072" hidden="1">#REF!</definedName>
    <definedName name="BLPH1073" hidden="1">#REF!</definedName>
    <definedName name="BLPH1074" hidden="1">#REF!</definedName>
    <definedName name="BLPH1075" hidden="1">#REF!</definedName>
    <definedName name="BLPH1076" hidden="1">#REF!</definedName>
    <definedName name="BLPH1077" hidden="1">#REF!</definedName>
    <definedName name="BLPH1078" hidden="1">#REF!</definedName>
    <definedName name="BLPH1079" hidden="1">#REF!</definedName>
    <definedName name="BLPH108" hidden="1">#REF!</definedName>
    <definedName name="BLPH1080" hidden="1">#REF!</definedName>
    <definedName name="BLPH1081" hidden="1">#REF!</definedName>
    <definedName name="BLPH1082" hidden="1">#REF!</definedName>
    <definedName name="BLPH1083" hidden="1">#REF!</definedName>
    <definedName name="BLPH1084" hidden="1">#REF!</definedName>
    <definedName name="BLPH1085" hidden="1">#REF!</definedName>
    <definedName name="BLPH1086" hidden="1">#REF!</definedName>
    <definedName name="BLPH1087" hidden="1">#REF!</definedName>
    <definedName name="BLPH1088" hidden="1">#REF!</definedName>
    <definedName name="BLPH1089" hidden="1">#REF!</definedName>
    <definedName name="BLPH109" hidden="1">#REF!</definedName>
    <definedName name="BLPH1090" hidden="1">#REF!</definedName>
    <definedName name="BLPH1091" hidden="1">#REF!</definedName>
    <definedName name="BLPH1092" hidden="1">#REF!</definedName>
    <definedName name="BLPH1093" hidden="1">#REF!</definedName>
    <definedName name="BLPH1094" hidden="1">#REF!</definedName>
    <definedName name="BLPH1095" hidden="1">#REF!</definedName>
    <definedName name="BLPH1096" hidden="1">#REF!</definedName>
    <definedName name="BLPH1097" hidden="1">#REF!</definedName>
    <definedName name="BLPH1098" hidden="1">#REF!</definedName>
    <definedName name="BLPH1099" hidden="1">#REF!</definedName>
    <definedName name="BLPH11" hidden="1">#REF!</definedName>
    <definedName name="BLPH110" hidden="1">#REF!</definedName>
    <definedName name="BLPH1100" hidden="1">#REF!</definedName>
    <definedName name="BLPH1101" hidden="1">#REF!</definedName>
    <definedName name="BLPH1102" hidden="1">#REF!</definedName>
    <definedName name="BLPH1103" hidden="1">#REF!</definedName>
    <definedName name="BLPH1104" hidden="1">#REF!</definedName>
    <definedName name="BLPH1105" hidden="1">#REF!</definedName>
    <definedName name="BLPH1106" hidden="1">#REF!</definedName>
    <definedName name="BLPH1107" hidden="1">#REF!</definedName>
    <definedName name="BLPH1108" hidden="1">#REF!</definedName>
    <definedName name="BLPH1109" hidden="1">#REF!</definedName>
    <definedName name="BLPH111" hidden="1">#REF!</definedName>
    <definedName name="BLPH1110" hidden="1">#REF!</definedName>
    <definedName name="BLPH1111" hidden="1">#REF!</definedName>
    <definedName name="BLPH1112" hidden="1">#REF!</definedName>
    <definedName name="BLPH1113" hidden="1">#REF!</definedName>
    <definedName name="BLPH1114" hidden="1">#REF!</definedName>
    <definedName name="BLPH1115" hidden="1">#REF!</definedName>
    <definedName name="BLPH1116" hidden="1">#REF!</definedName>
    <definedName name="BLPH1117" hidden="1">#REF!</definedName>
    <definedName name="BLPH1118" hidden="1">#REF!</definedName>
    <definedName name="BLPH1119" hidden="1">#REF!</definedName>
    <definedName name="BLPH112" hidden="1">#REF!</definedName>
    <definedName name="BLPH1120" hidden="1">#REF!</definedName>
    <definedName name="BLPH1121" hidden="1">#REF!</definedName>
    <definedName name="BLPH1122" hidden="1">#REF!</definedName>
    <definedName name="BLPH1123" hidden="1">#REF!</definedName>
    <definedName name="BLPH1124" hidden="1">#REF!</definedName>
    <definedName name="BLPH1125" hidden="1">#REF!</definedName>
    <definedName name="BLPH1126" hidden="1">#REF!</definedName>
    <definedName name="BLPH1127" hidden="1">#REF!</definedName>
    <definedName name="BLPH1128" hidden="1">#REF!</definedName>
    <definedName name="BLPH1129" hidden="1">#REF!</definedName>
    <definedName name="BLPH113" hidden="1">#REF!</definedName>
    <definedName name="BLPH1130" hidden="1">#REF!</definedName>
    <definedName name="BLPH1131" hidden="1">#REF!</definedName>
    <definedName name="BLPH1132" hidden="1">#REF!</definedName>
    <definedName name="BLPH1133" hidden="1">#REF!</definedName>
    <definedName name="BLPH1134" hidden="1">#REF!</definedName>
    <definedName name="BLPH1135" hidden="1">#REF!</definedName>
    <definedName name="BLPH1136" hidden="1">#REF!</definedName>
    <definedName name="BLPH1137" hidden="1">#REF!</definedName>
    <definedName name="BLPH1138" hidden="1">#REF!</definedName>
    <definedName name="BLPH1139" hidden="1">#REF!</definedName>
    <definedName name="BLPH114" hidden="1">#REF!</definedName>
    <definedName name="BLPH1140" hidden="1">#REF!</definedName>
    <definedName name="BLPH1141" hidden="1">#REF!</definedName>
    <definedName name="BLPH1142" hidden="1">#REF!</definedName>
    <definedName name="BLPH1143" hidden="1">#REF!</definedName>
    <definedName name="BLPH1144" hidden="1">#REF!</definedName>
    <definedName name="BLPH1145" hidden="1">#REF!</definedName>
    <definedName name="BLPH1146" hidden="1">#REF!</definedName>
    <definedName name="BLPH1147" hidden="1">#REF!</definedName>
    <definedName name="BLPH1148" hidden="1">#REF!</definedName>
    <definedName name="BLPH1149" hidden="1">#REF!</definedName>
    <definedName name="BLPH115" hidden="1">#REF!</definedName>
    <definedName name="BLPH1150" hidden="1">#REF!</definedName>
    <definedName name="BLPH1151" hidden="1">#REF!</definedName>
    <definedName name="BLPH1152" hidden="1">#REF!</definedName>
    <definedName name="BLPH1153" hidden="1">#REF!</definedName>
    <definedName name="BLPH1154" hidden="1">#REF!</definedName>
    <definedName name="BLPH1155" hidden="1">#REF!</definedName>
    <definedName name="BLPH1156" hidden="1">#REF!</definedName>
    <definedName name="BLPH1157" hidden="1">#REF!</definedName>
    <definedName name="BLPH1158" hidden="1">#REF!</definedName>
    <definedName name="BLPH1159" hidden="1">#REF!</definedName>
    <definedName name="BLPH116" hidden="1">#REF!</definedName>
    <definedName name="BLPH1160" hidden="1">#REF!</definedName>
    <definedName name="BLPH1161" hidden="1">#REF!</definedName>
    <definedName name="BLPH1162" hidden="1">#REF!</definedName>
    <definedName name="BLPH1163" hidden="1">#REF!</definedName>
    <definedName name="BLPH1164" hidden="1">#REF!</definedName>
    <definedName name="BLPH1165" hidden="1">#REF!</definedName>
    <definedName name="BLPH1166" hidden="1">#REF!</definedName>
    <definedName name="BLPH1167" hidden="1">#REF!</definedName>
    <definedName name="BLPH1168" hidden="1">#REF!</definedName>
    <definedName name="BLPH1169" hidden="1">#REF!</definedName>
    <definedName name="BLPH117" hidden="1">#REF!</definedName>
    <definedName name="BLPH1170" hidden="1">#REF!</definedName>
    <definedName name="BLPH1171" hidden="1">#REF!</definedName>
    <definedName name="BLPH1172" hidden="1">#REF!</definedName>
    <definedName name="BLPH1173" hidden="1">#REF!</definedName>
    <definedName name="BLPH1174" hidden="1">#REF!</definedName>
    <definedName name="BLPH1175" hidden="1">#REF!</definedName>
    <definedName name="BLPH1176" hidden="1">#REF!</definedName>
    <definedName name="BLPH1177" hidden="1">#REF!</definedName>
    <definedName name="BLPH1178" hidden="1">#REF!</definedName>
    <definedName name="BLPH1179" hidden="1">#REF!</definedName>
    <definedName name="BLPH118" hidden="1">#REF!</definedName>
    <definedName name="BLPH1180" hidden="1">#REF!</definedName>
    <definedName name="BLPH1181" hidden="1">#REF!</definedName>
    <definedName name="BLPH1182" hidden="1">#REF!</definedName>
    <definedName name="BLPH1183" hidden="1">#REF!</definedName>
    <definedName name="BLPH1184" hidden="1">#REF!</definedName>
    <definedName name="BLPH1185" hidden="1">#REF!</definedName>
    <definedName name="BLPH1186" hidden="1">#REF!</definedName>
    <definedName name="BLPH1187" hidden="1">#REF!</definedName>
    <definedName name="BLPH1188" hidden="1">#REF!</definedName>
    <definedName name="BLPH1189" hidden="1">#REF!</definedName>
    <definedName name="BLPH119" hidden="1">#REF!</definedName>
    <definedName name="BLPH1190" hidden="1">#REF!</definedName>
    <definedName name="BLPH1191" hidden="1">#REF!</definedName>
    <definedName name="BLPH1192" hidden="1">#REF!</definedName>
    <definedName name="BLPH1193" hidden="1">#REF!</definedName>
    <definedName name="BLPH1194" hidden="1">#REF!</definedName>
    <definedName name="BLPH1195" hidden="1">#REF!</definedName>
    <definedName name="BLPH1196" hidden="1">#REF!</definedName>
    <definedName name="BLPH1197" hidden="1">#REF!</definedName>
    <definedName name="BLPH1198" hidden="1">#REF!</definedName>
    <definedName name="BLPH1199" hidden="1">#REF!</definedName>
    <definedName name="BLPH12" hidden="1">#REF!</definedName>
    <definedName name="BLPH120" hidden="1">#REF!</definedName>
    <definedName name="BLPH1200" hidden="1">#REF!</definedName>
    <definedName name="BLPH1201" hidden="1">#REF!</definedName>
    <definedName name="BLPH1202" hidden="1">#REF!</definedName>
    <definedName name="BLPH1203" hidden="1">#REF!</definedName>
    <definedName name="BLPH1204" hidden="1">#REF!</definedName>
    <definedName name="BLPH1205" hidden="1">#REF!</definedName>
    <definedName name="BLPH1206" hidden="1">#REF!</definedName>
    <definedName name="BLPH1207" hidden="1">#REF!</definedName>
    <definedName name="BLPH1208" hidden="1">#REF!</definedName>
    <definedName name="BLPH1209" hidden="1">#REF!</definedName>
    <definedName name="BLPH121" hidden="1">#REF!</definedName>
    <definedName name="BLPH1210" hidden="1">#REF!</definedName>
    <definedName name="BLPH1211" hidden="1">#REF!</definedName>
    <definedName name="BLPH1212" hidden="1">#REF!</definedName>
    <definedName name="BLPH1213" hidden="1">#REF!</definedName>
    <definedName name="BLPH1214" hidden="1">#REF!</definedName>
    <definedName name="BLPH1215" hidden="1">#REF!</definedName>
    <definedName name="BLPH1216" hidden="1">#REF!</definedName>
    <definedName name="BLPH1217" hidden="1">#REF!</definedName>
    <definedName name="BLPH1218" hidden="1">#REF!</definedName>
    <definedName name="BLPH1219" hidden="1">#REF!</definedName>
    <definedName name="BLPH122" hidden="1">#REF!</definedName>
    <definedName name="BLPH1220" hidden="1">#REF!</definedName>
    <definedName name="BLPH1221" hidden="1">#REF!</definedName>
    <definedName name="BLPH1222" hidden="1">#REF!</definedName>
    <definedName name="BLPH1223" hidden="1">#REF!</definedName>
    <definedName name="BLPH1224" hidden="1">#REF!</definedName>
    <definedName name="BLPH1225" hidden="1">#REF!</definedName>
    <definedName name="BLPH1226" hidden="1">#REF!</definedName>
    <definedName name="BLPH1227" hidden="1">#REF!</definedName>
    <definedName name="BLPH1228" hidden="1">#REF!</definedName>
    <definedName name="BLPH1229" hidden="1">#REF!</definedName>
    <definedName name="BLPH123" hidden="1">#REF!</definedName>
    <definedName name="BLPH1230" hidden="1">#REF!</definedName>
    <definedName name="BLPH1231" hidden="1">#REF!</definedName>
    <definedName name="BLPH1232" hidden="1">#REF!</definedName>
    <definedName name="BLPH1233" hidden="1">#REF!</definedName>
    <definedName name="BLPH1234" hidden="1">#REF!</definedName>
    <definedName name="BLPH1235" hidden="1">#REF!</definedName>
    <definedName name="BLPH1236" hidden="1">#REF!</definedName>
    <definedName name="BLPH1237" hidden="1">#REF!</definedName>
    <definedName name="BLPH1238" hidden="1">#REF!</definedName>
    <definedName name="BLPH1239" hidden="1">#REF!</definedName>
    <definedName name="BLPH124" hidden="1">#REF!</definedName>
    <definedName name="BLPH1240" hidden="1">#REF!</definedName>
    <definedName name="BLPH1241" hidden="1">#REF!</definedName>
    <definedName name="BLPH1242" hidden="1">#REF!</definedName>
    <definedName name="BLPH1243" hidden="1">#REF!</definedName>
    <definedName name="BLPH1244" hidden="1">#REF!</definedName>
    <definedName name="BLPH1245" hidden="1">#REF!</definedName>
    <definedName name="BLPH1246" hidden="1">#REF!</definedName>
    <definedName name="BLPH1247" hidden="1">#REF!</definedName>
    <definedName name="BLPH1248" hidden="1">#REF!</definedName>
    <definedName name="BLPH1249" hidden="1">#REF!</definedName>
    <definedName name="BLPH125" hidden="1">#REF!</definedName>
    <definedName name="BLPH1250" hidden="1">#REF!</definedName>
    <definedName name="BLPH1251" hidden="1">#REF!</definedName>
    <definedName name="BLPH1252" hidden="1">#REF!</definedName>
    <definedName name="BLPH1253" hidden="1">#REF!</definedName>
    <definedName name="BLPH1254" hidden="1">#REF!</definedName>
    <definedName name="BLPH1255" hidden="1">#REF!</definedName>
    <definedName name="BLPH1256" hidden="1">#REF!</definedName>
    <definedName name="BLPH1257" hidden="1">#REF!</definedName>
    <definedName name="BLPH1258" hidden="1">#REF!</definedName>
    <definedName name="BLPH1259" hidden="1">#REF!</definedName>
    <definedName name="BLPH126" hidden="1">#REF!</definedName>
    <definedName name="BLPH1260" hidden="1">#REF!</definedName>
    <definedName name="BLPH1261" hidden="1">#REF!</definedName>
    <definedName name="BLPH1262" hidden="1">#REF!</definedName>
    <definedName name="BLPH1263" hidden="1">#REF!</definedName>
    <definedName name="BLPH1264" hidden="1">#REF!</definedName>
    <definedName name="BLPH1265" hidden="1">#REF!</definedName>
    <definedName name="BLPH1266" hidden="1">#REF!</definedName>
    <definedName name="BLPH1267" hidden="1">#REF!</definedName>
    <definedName name="BLPH1268" hidden="1">#REF!</definedName>
    <definedName name="BLPH1269" hidden="1">#REF!</definedName>
    <definedName name="BLPH127" hidden="1">#REF!</definedName>
    <definedName name="BLPH1270" hidden="1">#REF!</definedName>
    <definedName name="BLPH1271" hidden="1">#REF!</definedName>
    <definedName name="BLPH1272" hidden="1">#REF!</definedName>
    <definedName name="BLPH1273" hidden="1">#REF!</definedName>
    <definedName name="BLPH1274" hidden="1">#REF!</definedName>
    <definedName name="BLPH1275" hidden="1">#REF!</definedName>
    <definedName name="BLPH1276" hidden="1">#REF!</definedName>
    <definedName name="BLPH1277" hidden="1">#REF!</definedName>
    <definedName name="BLPH1278" hidden="1">#REF!</definedName>
    <definedName name="BLPH1279" hidden="1">#REF!</definedName>
    <definedName name="BLPH128" hidden="1">#REF!</definedName>
    <definedName name="BLPH1280" hidden="1">#REF!</definedName>
    <definedName name="BLPH1281" hidden="1">#REF!</definedName>
    <definedName name="BLPH1282" hidden="1">#REF!</definedName>
    <definedName name="BLPH1283" hidden="1">#REF!</definedName>
    <definedName name="BLPH1284" hidden="1">#REF!</definedName>
    <definedName name="BLPH1285" hidden="1">#REF!</definedName>
    <definedName name="BLPH1286" hidden="1">#REF!</definedName>
    <definedName name="BLPH1287" hidden="1">#REF!</definedName>
    <definedName name="BLPH1288" hidden="1">#REF!</definedName>
    <definedName name="BLPH1289" hidden="1">#REF!</definedName>
    <definedName name="BLPH129" hidden="1">#REF!</definedName>
    <definedName name="BLPH1290" hidden="1">#REF!</definedName>
    <definedName name="BLPH1291" hidden="1">#REF!</definedName>
    <definedName name="BLPH1292" hidden="1">#REF!</definedName>
    <definedName name="BLPH1293" hidden="1">#REF!</definedName>
    <definedName name="BLPH1294" hidden="1">#REF!</definedName>
    <definedName name="BLPH1295" hidden="1">#REF!</definedName>
    <definedName name="BLPH1296" hidden="1">#REF!</definedName>
    <definedName name="BLPH1297" hidden="1">#REF!</definedName>
    <definedName name="BLPH1298" hidden="1">#REF!</definedName>
    <definedName name="BLPH1299" hidden="1">#REF!</definedName>
    <definedName name="BLPH13" hidden="1">#REF!</definedName>
    <definedName name="BLPH130" hidden="1">#REF!</definedName>
    <definedName name="BLPH1300" hidden="1">#REF!</definedName>
    <definedName name="BLPH1301" hidden="1">#REF!</definedName>
    <definedName name="BLPH1302" hidden="1">#REF!</definedName>
    <definedName name="BLPH1303" hidden="1">#REF!</definedName>
    <definedName name="BLPH1304" hidden="1">#REF!</definedName>
    <definedName name="BLPH1305" hidden="1">#REF!</definedName>
    <definedName name="BLPH1306" hidden="1">#REF!</definedName>
    <definedName name="BLPH1307" hidden="1">#REF!</definedName>
    <definedName name="BLPH1308" hidden="1">#REF!</definedName>
    <definedName name="BLPH1309" hidden="1">#REF!</definedName>
    <definedName name="BLPH131" hidden="1">#REF!</definedName>
    <definedName name="BLPH1310" hidden="1">#REF!</definedName>
    <definedName name="BLPH1311" hidden="1">#REF!</definedName>
    <definedName name="BLPH1312" hidden="1">#REF!</definedName>
    <definedName name="BLPH1313" hidden="1">#REF!</definedName>
    <definedName name="BLPH1314" hidden="1">#REF!</definedName>
    <definedName name="BLPH1315" hidden="1">#REF!</definedName>
    <definedName name="BLPH1316" hidden="1">#REF!</definedName>
    <definedName name="BLPH1317" hidden="1">#REF!</definedName>
    <definedName name="BLPH1318" hidden="1">#REF!</definedName>
    <definedName name="BLPH1319" hidden="1">#REF!</definedName>
    <definedName name="BLPH132" hidden="1">#REF!</definedName>
    <definedName name="BLPH1320" hidden="1">#REF!</definedName>
    <definedName name="BLPH1321" hidden="1">#REF!</definedName>
    <definedName name="BLPH1322" hidden="1">#REF!</definedName>
    <definedName name="BLPH1323" hidden="1">#REF!</definedName>
    <definedName name="BLPH1324" hidden="1">#REF!</definedName>
    <definedName name="BLPH1325" hidden="1">#REF!</definedName>
    <definedName name="BLPH1326" hidden="1">#REF!</definedName>
    <definedName name="BLPH1327" hidden="1">#REF!</definedName>
    <definedName name="BLPH1328" hidden="1">#REF!</definedName>
    <definedName name="BLPH1329" hidden="1">#REF!</definedName>
    <definedName name="BLPH133" hidden="1">#REF!</definedName>
    <definedName name="BLPH1330" hidden="1">#REF!</definedName>
    <definedName name="BLPH1331" hidden="1">#REF!</definedName>
    <definedName name="BLPH1332" hidden="1">#REF!</definedName>
    <definedName name="BLPH1333" hidden="1">#REF!</definedName>
    <definedName name="BLPH1334" hidden="1">#REF!</definedName>
    <definedName name="BLPH1335" hidden="1">#REF!</definedName>
    <definedName name="BLPH1336" hidden="1">#REF!</definedName>
    <definedName name="BLPH1337" hidden="1">#REF!</definedName>
    <definedName name="BLPH1338" hidden="1">#REF!</definedName>
    <definedName name="BLPH1339" hidden="1">#REF!</definedName>
    <definedName name="BLPH1340" hidden="1">#REF!</definedName>
    <definedName name="BLPH1341" hidden="1">#REF!</definedName>
    <definedName name="BLPH1342" hidden="1">#REF!</definedName>
    <definedName name="BLPH1343" hidden="1">#REF!</definedName>
    <definedName name="BLPH1344" hidden="1">#REF!</definedName>
    <definedName name="BLPH1345" hidden="1">#REF!</definedName>
    <definedName name="BLPH1346" hidden="1">#REF!</definedName>
    <definedName name="BLPH1347" hidden="1">#REF!</definedName>
    <definedName name="BLPH1348" hidden="1">#REF!</definedName>
    <definedName name="BLPH1349" hidden="1">#REF!</definedName>
    <definedName name="BLPH135" hidden="1">#REF!</definedName>
    <definedName name="BLPH1350" hidden="1">#REF!</definedName>
    <definedName name="BLPH1351" hidden="1">#REF!</definedName>
    <definedName name="BLPH1352" hidden="1">#REF!</definedName>
    <definedName name="BLPH1353" hidden="1">#REF!</definedName>
    <definedName name="BLPH1354" hidden="1">#REF!</definedName>
    <definedName name="BLPH1355" hidden="1">#REF!</definedName>
    <definedName name="BLPH1356" hidden="1">#REF!</definedName>
    <definedName name="BLPH1357" hidden="1">#REF!</definedName>
    <definedName name="BLPH1358" hidden="1">#REF!</definedName>
    <definedName name="BLPH1359" hidden="1">#REF!</definedName>
    <definedName name="BLPH136" hidden="1">#REF!</definedName>
    <definedName name="BLPH1360" hidden="1">#REF!</definedName>
    <definedName name="BLPH1361" hidden="1">#REF!</definedName>
    <definedName name="BLPH1362" hidden="1">#REF!</definedName>
    <definedName name="BLPH1363" hidden="1">#REF!</definedName>
    <definedName name="BLPH1364" hidden="1">#REF!</definedName>
    <definedName name="BLPH1365" hidden="1">#REF!</definedName>
    <definedName name="BLPH1366" hidden="1">#REF!</definedName>
    <definedName name="BLPH1367" hidden="1">#REF!</definedName>
    <definedName name="BLPH1368" hidden="1">#REF!</definedName>
    <definedName name="BLPH1369" hidden="1">#REF!</definedName>
    <definedName name="BLPH137" hidden="1">#REF!</definedName>
    <definedName name="BLPH1370" hidden="1">#REF!</definedName>
    <definedName name="BLPH1371" hidden="1">#REF!</definedName>
    <definedName name="BLPH1372" hidden="1">#REF!</definedName>
    <definedName name="BLPH1373" hidden="1">#REF!</definedName>
    <definedName name="BLPH1374" hidden="1">#REF!</definedName>
    <definedName name="BLPH1375" hidden="1">#REF!</definedName>
    <definedName name="BLPH1376" hidden="1">#REF!</definedName>
    <definedName name="BLPH1377" hidden="1">#REF!</definedName>
    <definedName name="BLPH1378" hidden="1">#REF!</definedName>
    <definedName name="BLPH1379" hidden="1">#REF!</definedName>
    <definedName name="BLPH138" hidden="1">#REF!</definedName>
    <definedName name="BLPH1380" hidden="1">#REF!</definedName>
    <definedName name="BLPH1381" hidden="1">#REF!</definedName>
    <definedName name="BLPH1382" hidden="1">#REF!</definedName>
    <definedName name="BLPH1383" hidden="1">#REF!</definedName>
    <definedName name="BLPH1384" hidden="1">#REF!</definedName>
    <definedName name="BLPH1385" hidden="1">#REF!</definedName>
    <definedName name="BLPH1386" hidden="1">#REF!</definedName>
    <definedName name="BLPH1387" hidden="1">#REF!</definedName>
    <definedName name="BLPH1388" hidden="1">#REF!</definedName>
    <definedName name="BLPH1389" hidden="1">#REF!</definedName>
    <definedName name="BLPH139" hidden="1">#REF!</definedName>
    <definedName name="BLPH1390" hidden="1">#REF!</definedName>
    <definedName name="BLPH1391" hidden="1">#REF!</definedName>
    <definedName name="BLPH1392" hidden="1">#REF!</definedName>
    <definedName name="BLPH1393" hidden="1">#REF!</definedName>
    <definedName name="BLPH1394" hidden="1">#REF!</definedName>
    <definedName name="BLPH1395" hidden="1">#REF!</definedName>
    <definedName name="BLPH1396" hidden="1">#REF!</definedName>
    <definedName name="BLPH1397" hidden="1">#REF!</definedName>
    <definedName name="BLPH1398" hidden="1">#REF!</definedName>
    <definedName name="BLPH1399" hidden="1">#REF!</definedName>
    <definedName name="BLPH14" hidden="1">#REF!</definedName>
    <definedName name="BLPH140" hidden="1">#REF!</definedName>
    <definedName name="BLPH1400" hidden="1">#REF!</definedName>
    <definedName name="BLPH1401" hidden="1">#REF!</definedName>
    <definedName name="BLPH1402" hidden="1">#REF!</definedName>
    <definedName name="BLPH1403" hidden="1">#REF!</definedName>
    <definedName name="BLPH1404" hidden="1">#REF!</definedName>
    <definedName name="BLPH1405" hidden="1">#REF!</definedName>
    <definedName name="BLPH1406" hidden="1">#REF!</definedName>
    <definedName name="BLPH1407" hidden="1">#REF!</definedName>
    <definedName name="BLPH1408" hidden="1">#REF!</definedName>
    <definedName name="BLPH1409" hidden="1">#REF!</definedName>
    <definedName name="BLPH141" hidden="1">#REF!</definedName>
    <definedName name="BLPH1410" hidden="1">#REF!</definedName>
    <definedName name="BLPH1411" hidden="1">#REF!</definedName>
    <definedName name="BLPH1412" hidden="1">#REF!</definedName>
    <definedName name="BLPH1413" hidden="1">#REF!</definedName>
    <definedName name="BLPH1414" hidden="1">#REF!</definedName>
    <definedName name="BLPH1415" hidden="1">#REF!</definedName>
    <definedName name="BLPH1416" hidden="1">#REF!</definedName>
    <definedName name="BLPH1417" hidden="1">#REF!</definedName>
    <definedName name="BLPH1418" hidden="1">#REF!</definedName>
    <definedName name="BLPH1419" hidden="1">#REF!</definedName>
    <definedName name="BLPH142" hidden="1">#REF!</definedName>
    <definedName name="BLPH1420" hidden="1">#REF!</definedName>
    <definedName name="BLPH1421" hidden="1">#REF!</definedName>
    <definedName name="BLPH1422" hidden="1">#REF!</definedName>
    <definedName name="BLPH1423" hidden="1">#REF!</definedName>
    <definedName name="BLPH1424" hidden="1">#REF!</definedName>
    <definedName name="BLPH1425" hidden="1">#REF!</definedName>
    <definedName name="BLPH1426" hidden="1">#REF!</definedName>
    <definedName name="BLPH1427" hidden="1">#REF!</definedName>
    <definedName name="BLPH1428" hidden="1">#REF!</definedName>
    <definedName name="BLPH1429" hidden="1">#REF!</definedName>
    <definedName name="BLPH143" hidden="1">#REF!</definedName>
    <definedName name="BLPH1430" hidden="1">#REF!</definedName>
    <definedName name="BLPH1431" hidden="1">#REF!</definedName>
    <definedName name="BLPH1434" hidden="1">#REF!</definedName>
    <definedName name="BLPH1435" hidden="1">#REF!</definedName>
    <definedName name="BLPH1436" hidden="1">#REF!</definedName>
    <definedName name="BLPH1437" hidden="1">#REF!</definedName>
    <definedName name="BLPH1438" hidden="1">#REF!</definedName>
    <definedName name="BLPH1439" hidden="1">#REF!</definedName>
    <definedName name="BLPH144" hidden="1">#REF!</definedName>
    <definedName name="BLPH1440" hidden="1">#REF!</definedName>
    <definedName name="BLPH1441" hidden="1">#REF!</definedName>
    <definedName name="BLPH1442" hidden="1">#REF!</definedName>
    <definedName name="BLPH1443" hidden="1">#REF!</definedName>
    <definedName name="BLPH1444" hidden="1">#REF!</definedName>
    <definedName name="BLPH1445" hidden="1">#REF!</definedName>
    <definedName name="BLPH1446" hidden="1">#REF!</definedName>
    <definedName name="BLPH1447" hidden="1">#REF!</definedName>
    <definedName name="BLPH1448" hidden="1">#REF!</definedName>
    <definedName name="BLPH1449" hidden="1">#REF!</definedName>
    <definedName name="BLPH145" hidden="1">#REF!</definedName>
    <definedName name="BLPH1450" hidden="1">#REF!</definedName>
    <definedName name="BLPH1451" hidden="1">#REF!</definedName>
    <definedName name="BLPH1452" hidden="1">#REF!</definedName>
    <definedName name="BLPH1453" hidden="1">#REF!</definedName>
    <definedName name="BLPH1454" hidden="1">#REF!</definedName>
    <definedName name="BLPH1455" hidden="1">#REF!</definedName>
    <definedName name="BLPH1456" hidden="1">#REF!</definedName>
    <definedName name="BLPH1457" hidden="1">#REF!</definedName>
    <definedName name="BLPH1458" hidden="1">#REF!</definedName>
    <definedName name="BLPH1459" hidden="1">#REF!</definedName>
    <definedName name="BLPH146" hidden="1">#REF!</definedName>
    <definedName name="BLPH1460" hidden="1">#REF!</definedName>
    <definedName name="BLPH1461" hidden="1">#REF!</definedName>
    <definedName name="BLPH1462" hidden="1">#REF!</definedName>
    <definedName name="BLPH1463" hidden="1">#REF!</definedName>
    <definedName name="BLPH1464" hidden="1">#REF!</definedName>
    <definedName name="BLPH1465" hidden="1">#REF!</definedName>
    <definedName name="BLPH1466" hidden="1">#REF!</definedName>
    <definedName name="BLPH1467" hidden="1">#REF!</definedName>
    <definedName name="BLPH1468" hidden="1">#REF!</definedName>
    <definedName name="BLPH1469" hidden="1">#REF!</definedName>
    <definedName name="BLPH147" hidden="1">#REF!</definedName>
    <definedName name="BLPH1470" hidden="1">#REF!</definedName>
    <definedName name="BLPH1471" hidden="1">#REF!</definedName>
    <definedName name="BLPH1472" hidden="1">#REF!</definedName>
    <definedName name="BLPH1473" hidden="1">#REF!</definedName>
    <definedName name="BLPH1474" hidden="1">#REF!</definedName>
    <definedName name="BLPH1475" hidden="1">#REF!</definedName>
    <definedName name="BLPH1476" hidden="1">#REF!</definedName>
    <definedName name="BLPH1477" hidden="1">#REF!</definedName>
    <definedName name="BLPH1478" hidden="1">#REF!</definedName>
    <definedName name="BLPH1479" hidden="1">#REF!</definedName>
    <definedName name="BLPH148" hidden="1">#REF!</definedName>
    <definedName name="BLPH1480" hidden="1">#REF!</definedName>
    <definedName name="BLPH1481" hidden="1">#REF!</definedName>
    <definedName name="BLPH1482" hidden="1">#REF!</definedName>
    <definedName name="BLPH1483" hidden="1">#REF!</definedName>
    <definedName name="BLPH1484" hidden="1">#REF!</definedName>
    <definedName name="BLPH1485" hidden="1">#REF!</definedName>
    <definedName name="BLPH1486" hidden="1">#REF!</definedName>
    <definedName name="BLPH1487" hidden="1">#REF!</definedName>
    <definedName name="BLPH1488" hidden="1">#REF!</definedName>
    <definedName name="BLPH1489" hidden="1">#REF!</definedName>
    <definedName name="BLPH149" hidden="1">#REF!</definedName>
    <definedName name="BLPH1490" hidden="1">#REF!</definedName>
    <definedName name="BLPH1491" hidden="1">#REF!</definedName>
    <definedName name="BLPH1492" hidden="1">#REF!</definedName>
    <definedName name="BLPH1493" hidden="1">#REF!</definedName>
    <definedName name="BLPH1494" hidden="1">#REF!</definedName>
    <definedName name="BLPH1495" hidden="1">#REF!</definedName>
    <definedName name="BLPH1496" hidden="1">#REF!</definedName>
    <definedName name="BLPH1497" hidden="1">#REF!</definedName>
    <definedName name="BLPH1498" hidden="1">#REF!</definedName>
    <definedName name="BLPH1499" hidden="1">#REF!</definedName>
    <definedName name="BLPH15" hidden="1">#REF!</definedName>
    <definedName name="BLPH150" hidden="1">#REF!</definedName>
    <definedName name="BLPH1500" hidden="1">#REF!</definedName>
    <definedName name="BLPH1501" hidden="1">#REF!</definedName>
    <definedName name="BLPH1502" hidden="1">#REF!</definedName>
    <definedName name="BLPH1503" hidden="1">#REF!</definedName>
    <definedName name="BLPH1504" hidden="1">#REF!</definedName>
    <definedName name="BLPH1505" hidden="1">#REF!</definedName>
    <definedName name="BLPH1506" hidden="1">#REF!</definedName>
    <definedName name="BLPH1508" hidden="1">#REF!</definedName>
    <definedName name="BLPH1509" hidden="1">#REF!</definedName>
    <definedName name="BLPH151" hidden="1">#REF!</definedName>
    <definedName name="BLPH1510" hidden="1">#REF!</definedName>
    <definedName name="BLPH1511" hidden="1">#REF!</definedName>
    <definedName name="BLPH1512" hidden="1">#REF!</definedName>
    <definedName name="BLPH1513" hidden="1">#REF!</definedName>
    <definedName name="BLPH1514" hidden="1">#REF!</definedName>
    <definedName name="BLPH1515" hidden="1">#REF!</definedName>
    <definedName name="BLPH1516" hidden="1">#REF!</definedName>
    <definedName name="BLPH1517" hidden="1">#REF!</definedName>
    <definedName name="BLPH1518" hidden="1">#REF!</definedName>
    <definedName name="BLPH1519" hidden="1">#REF!</definedName>
    <definedName name="BLPH152" hidden="1">#REF!</definedName>
    <definedName name="BLPH1520" hidden="1">#REF!</definedName>
    <definedName name="BLPH1521" hidden="1">#REF!</definedName>
    <definedName name="BLPH1522" hidden="1">#REF!</definedName>
    <definedName name="BLPH1523" hidden="1">#REF!</definedName>
    <definedName name="BLPH1524" hidden="1">#REF!</definedName>
    <definedName name="BLPH1525" hidden="1">#REF!</definedName>
    <definedName name="BLPH1526" hidden="1">#REF!</definedName>
    <definedName name="BLPH1527" hidden="1">#REF!</definedName>
    <definedName name="BLPH1528" hidden="1">#REF!</definedName>
    <definedName name="BLPH1529" hidden="1">#REF!</definedName>
    <definedName name="BLPH153" hidden="1">#REF!</definedName>
    <definedName name="BLPH1530" hidden="1">#REF!</definedName>
    <definedName name="BLPH1531" hidden="1">#REF!</definedName>
    <definedName name="BLPH1532" hidden="1">#REF!</definedName>
    <definedName name="BLPH1533" hidden="1">#REF!</definedName>
    <definedName name="BLPH1534" hidden="1">#REF!</definedName>
    <definedName name="BLPH1535" hidden="1">#REF!</definedName>
    <definedName name="BLPH1536" hidden="1">#REF!</definedName>
    <definedName name="BLPH1537" hidden="1">#REF!</definedName>
    <definedName name="BLPH1538" hidden="1">#REF!</definedName>
    <definedName name="BLPH1539" hidden="1">#REF!</definedName>
    <definedName name="BLPH154" hidden="1">#REF!</definedName>
    <definedName name="BLPH1540" hidden="1">#REF!</definedName>
    <definedName name="BLPH1541" hidden="1">#REF!</definedName>
    <definedName name="BLPH1542" hidden="1">#REF!</definedName>
    <definedName name="BLPH1543" hidden="1">#REF!</definedName>
    <definedName name="BLPH1544" hidden="1">#REF!</definedName>
    <definedName name="BLPH1545" hidden="1">#REF!</definedName>
    <definedName name="BLPH1546" hidden="1">#REF!</definedName>
    <definedName name="BLPH1547" hidden="1">#REF!</definedName>
    <definedName name="BLPH1548" hidden="1">#REF!</definedName>
    <definedName name="BLPH1549" hidden="1">#REF!</definedName>
    <definedName name="BLPH155" hidden="1">#REF!</definedName>
    <definedName name="BLPH1550" hidden="1">#REF!</definedName>
    <definedName name="BLPH1551" hidden="1">#REF!</definedName>
    <definedName name="BLPH1552" hidden="1">#REF!</definedName>
    <definedName name="BLPH1553" hidden="1">#REF!</definedName>
    <definedName name="BLPH1554" hidden="1">#REF!</definedName>
    <definedName name="BLPH1555" hidden="1">#REF!</definedName>
    <definedName name="BLPH1556" hidden="1">#REF!</definedName>
    <definedName name="BLPH1557" hidden="1">#REF!</definedName>
    <definedName name="BLPH1558" hidden="1">#REF!</definedName>
    <definedName name="BLPH1559" hidden="1">#REF!</definedName>
    <definedName name="BLPH156" hidden="1">#REF!</definedName>
    <definedName name="BLPH1560" hidden="1">#REF!</definedName>
    <definedName name="BLPH1561" hidden="1">#REF!</definedName>
    <definedName name="BLPH1562" hidden="1">#REF!</definedName>
    <definedName name="BLPH1563" hidden="1">#REF!</definedName>
    <definedName name="BLPH1564" hidden="1">#REF!</definedName>
    <definedName name="BLPH1565" hidden="1">#REF!</definedName>
    <definedName name="BLPH1566" hidden="1">#REF!</definedName>
    <definedName name="BLPH1567" hidden="1">#REF!</definedName>
    <definedName name="BLPH1568" hidden="1">#REF!</definedName>
    <definedName name="BLPH1569" hidden="1">#REF!</definedName>
    <definedName name="BLPH157" hidden="1">#REF!</definedName>
    <definedName name="BLPH1570" hidden="1">#REF!</definedName>
    <definedName name="BLPH1571" hidden="1">#REF!</definedName>
    <definedName name="BLPH1572" hidden="1">#REF!</definedName>
    <definedName name="BLPH1573" hidden="1">#REF!</definedName>
    <definedName name="BLPH1574" hidden="1">#REF!</definedName>
    <definedName name="BLPH1575" hidden="1">#REF!</definedName>
    <definedName name="BLPH158" hidden="1">#REF!</definedName>
    <definedName name="BLPH159" hidden="1">#REF!</definedName>
    <definedName name="BLPH16" hidden="1">#REF!</definedName>
    <definedName name="BLPH160" hidden="1">#REF!</definedName>
    <definedName name="BLPH161" hidden="1">#REF!</definedName>
    <definedName name="BLPH162" hidden="1">#REF!</definedName>
    <definedName name="BLPH163" hidden="1">#REF!</definedName>
    <definedName name="BLPH164" hidden="1">#REF!</definedName>
    <definedName name="BLPH165" hidden="1">#REF!</definedName>
    <definedName name="BLPH166" hidden="1">#REF!</definedName>
    <definedName name="BLPH167" hidden="1">#REF!</definedName>
    <definedName name="BLPH168" hidden="1">#REF!</definedName>
    <definedName name="BLPH169" hidden="1">#REF!</definedName>
    <definedName name="BLPH17" hidden="1">#REF!</definedName>
    <definedName name="BLPH170" hidden="1">#REF!</definedName>
    <definedName name="BLPH171" hidden="1">#REF!</definedName>
    <definedName name="BLPH172" hidden="1">#REF!</definedName>
    <definedName name="BLPH173" hidden="1">#REF!</definedName>
    <definedName name="BLPH174" hidden="1">#REF!</definedName>
    <definedName name="BLPH175" hidden="1">#REF!</definedName>
    <definedName name="BLPH176" hidden="1">#REF!</definedName>
    <definedName name="BLPH177" hidden="1">#REF!</definedName>
    <definedName name="BLPH178" hidden="1">#REF!</definedName>
    <definedName name="BLPH179" hidden="1">#REF!</definedName>
    <definedName name="BLPH18" hidden="1">#REF!</definedName>
    <definedName name="BLPH180" hidden="1">#REF!</definedName>
    <definedName name="BLPH181" hidden="1">#REF!</definedName>
    <definedName name="BLPH182" hidden="1">#REF!</definedName>
    <definedName name="BLPH183" hidden="1">#REF!</definedName>
    <definedName name="BLPH184" hidden="1">#REF!</definedName>
    <definedName name="BLPH185" hidden="1">#REF!</definedName>
    <definedName name="BLPH186" hidden="1">#REF!</definedName>
    <definedName name="BLPH187" hidden="1">#REF!</definedName>
    <definedName name="BLPH188" hidden="1">#REF!</definedName>
    <definedName name="BLPH189" hidden="1">#REF!</definedName>
    <definedName name="BLPH19" hidden="1">#REF!</definedName>
    <definedName name="BLPH190" hidden="1">#REF!</definedName>
    <definedName name="BLPH191" hidden="1">#REF!</definedName>
    <definedName name="BLPH192" hidden="1">#REF!</definedName>
    <definedName name="BLPH193" hidden="1">#REF!</definedName>
    <definedName name="BLPH194" hidden="1">#REF!</definedName>
    <definedName name="BLPH195" hidden="1">#REF!</definedName>
    <definedName name="BLPH196" hidden="1">#REF!</definedName>
    <definedName name="BLPH197" hidden="1">#REF!</definedName>
    <definedName name="BLPH198" hidden="1">#REF!</definedName>
    <definedName name="BLPH199" hidden="1">#REF!</definedName>
    <definedName name="BLPH2" hidden="1">#REF!</definedName>
    <definedName name="BLPH20" hidden="1">#REF!</definedName>
    <definedName name="BLPH200" hidden="1">#REF!</definedName>
    <definedName name="BLPH201" hidden="1">#REF!</definedName>
    <definedName name="BLPH202" hidden="1">#REF!</definedName>
    <definedName name="BLPH203" hidden="1">#REF!</definedName>
    <definedName name="BLPH204" hidden="1">#REF!</definedName>
    <definedName name="BLPH205" hidden="1">#REF!</definedName>
    <definedName name="BLPH206" hidden="1">#REF!</definedName>
    <definedName name="BLPH207" hidden="1">#REF!</definedName>
    <definedName name="BLPH208" hidden="1">#REF!</definedName>
    <definedName name="BLPH209" hidden="1">#REF!</definedName>
    <definedName name="BLPH21" hidden="1">#REF!</definedName>
    <definedName name="BLPH210" hidden="1">#REF!</definedName>
    <definedName name="BLPH211" hidden="1">#REF!</definedName>
    <definedName name="BLPH212" hidden="1">#REF!</definedName>
    <definedName name="BLPH213" hidden="1">#REF!</definedName>
    <definedName name="BLPH214" hidden="1">#REF!</definedName>
    <definedName name="BLPH215" hidden="1">#REF!</definedName>
    <definedName name="BLPH216" hidden="1">#REF!</definedName>
    <definedName name="BLPH217" hidden="1">#REF!</definedName>
    <definedName name="BLPH218" hidden="1">#REF!</definedName>
    <definedName name="BLPH219" hidden="1">#REF!</definedName>
    <definedName name="BLPH22" hidden="1">#REF!</definedName>
    <definedName name="BLPH220" hidden="1">#REF!</definedName>
    <definedName name="BLPH221" hidden="1">#REF!</definedName>
    <definedName name="BLPH222" hidden="1">#REF!</definedName>
    <definedName name="BLPH223" hidden="1">#REF!</definedName>
    <definedName name="BLPH224" hidden="1">#REF!</definedName>
    <definedName name="BLPH225" hidden="1">#REF!</definedName>
    <definedName name="BLPH226" hidden="1">#REF!</definedName>
    <definedName name="BLPH227" hidden="1">#REF!</definedName>
    <definedName name="BLPH228" hidden="1">#REF!</definedName>
    <definedName name="BLPH229" hidden="1">#REF!</definedName>
    <definedName name="BLPH23" hidden="1">#REF!</definedName>
    <definedName name="BLPH230" hidden="1">#REF!</definedName>
    <definedName name="BLPH231" hidden="1">#REF!</definedName>
    <definedName name="BLPH232" hidden="1">#REF!</definedName>
    <definedName name="BLPH233" hidden="1">#REF!</definedName>
    <definedName name="BLPH234" hidden="1">#REF!</definedName>
    <definedName name="BLPH235" hidden="1">#REF!</definedName>
    <definedName name="BLPH236" hidden="1">#REF!</definedName>
    <definedName name="BLPH237" hidden="1">#REF!</definedName>
    <definedName name="BLPH238" hidden="1">#REF!</definedName>
    <definedName name="BLPH239" hidden="1">#REF!</definedName>
    <definedName name="BLPH24" hidden="1">#REF!</definedName>
    <definedName name="BLPH240" hidden="1">#REF!</definedName>
    <definedName name="BLPH241" hidden="1">#REF!</definedName>
    <definedName name="BLPH242" hidden="1">#REF!</definedName>
    <definedName name="BLPH243" hidden="1">#REF!</definedName>
    <definedName name="BLPH244" hidden="1">#REF!</definedName>
    <definedName name="BLPH245" hidden="1">#REF!</definedName>
    <definedName name="BLPH246" hidden="1">#REF!</definedName>
    <definedName name="BLPH247" hidden="1">#REF!</definedName>
    <definedName name="BLPH248" hidden="1">#REF!</definedName>
    <definedName name="BLPH249" hidden="1">#REF!</definedName>
    <definedName name="BLPH25" hidden="1">#REF!</definedName>
    <definedName name="BLPH250" hidden="1">#REF!</definedName>
    <definedName name="BLPH251" hidden="1">#REF!</definedName>
    <definedName name="BLPH252" hidden="1">#REF!</definedName>
    <definedName name="BLPH253" hidden="1">#REF!</definedName>
    <definedName name="BLPH254" hidden="1">#REF!</definedName>
    <definedName name="BLPH255" hidden="1">#REF!</definedName>
    <definedName name="BLPH256" hidden="1">#REF!</definedName>
    <definedName name="BLPH257" hidden="1">#REF!</definedName>
    <definedName name="BLPH258" hidden="1">#REF!</definedName>
    <definedName name="BLPH259" hidden="1">#REF!</definedName>
    <definedName name="BLPH26" hidden="1">#REF!</definedName>
    <definedName name="BLPH260" hidden="1">#REF!</definedName>
    <definedName name="BLPH261" hidden="1">#REF!</definedName>
    <definedName name="BLPH262" hidden="1">#REF!</definedName>
    <definedName name="BLPH263" hidden="1">#REF!</definedName>
    <definedName name="BLPH264" hidden="1">#REF!</definedName>
    <definedName name="BLPH265" hidden="1">#REF!</definedName>
    <definedName name="BLPH266" hidden="1">#REF!</definedName>
    <definedName name="BLPH267" hidden="1">#REF!</definedName>
    <definedName name="BLPH268" hidden="1">#REF!</definedName>
    <definedName name="BLPH269" hidden="1">#REF!</definedName>
    <definedName name="BLPH27" hidden="1">#REF!</definedName>
    <definedName name="BLPH270" hidden="1">#REF!</definedName>
    <definedName name="BLPH271" hidden="1">#REF!</definedName>
    <definedName name="BLPH272" hidden="1">#REF!</definedName>
    <definedName name="BLPH273" hidden="1">#REF!</definedName>
    <definedName name="BLPH274" hidden="1">#REF!</definedName>
    <definedName name="BLPH275" hidden="1">#REF!</definedName>
    <definedName name="BLPH276" hidden="1">#REF!</definedName>
    <definedName name="BLPH277" hidden="1">#REF!</definedName>
    <definedName name="BLPH278" hidden="1">#REF!</definedName>
    <definedName name="BLPH279" hidden="1">#REF!</definedName>
    <definedName name="BLPH28" hidden="1">#REF!</definedName>
    <definedName name="BLPH280" hidden="1">#REF!</definedName>
    <definedName name="BLPH281" hidden="1">#REF!</definedName>
    <definedName name="BLPH282" hidden="1">#REF!</definedName>
    <definedName name="BLPH283" hidden="1">#REF!</definedName>
    <definedName name="BLPH284" hidden="1">#REF!</definedName>
    <definedName name="BLPH285" hidden="1">#REF!</definedName>
    <definedName name="BLPH286" hidden="1">#REF!</definedName>
    <definedName name="BLPH287" hidden="1">#REF!</definedName>
    <definedName name="BLPH288" hidden="1">#REF!</definedName>
    <definedName name="BLPH289" hidden="1">#REF!</definedName>
    <definedName name="BLPH29" hidden="1">#REF!</definedName>
    <definedName name="BLPH290" hidden="1">#REF!</definedName>
    <definedName name="BLPH291" hidden="1">#REF!</definedName>
    <definedName name="BLPH292" hidden="1">#REF!</definedName>
    <definedName name="BLPH293" hidden="1">#REF!</definedName>
    <definedName name="BLPH294" hidden="1">#REF!</definedName>
    <definedName name="BLPH295" hidden="1">#REF!</definedName>
    <definedName name="BLPH296" hidden="1">#REF!</definedName>
    <definedName name="BLPH297" hidden="1">#REF!</definedName>
    <definedName name="BLPH298" hidden="1">#REF!</definedName>
    <definedName name="BLPH299" hidden="1">#REF!</definedName>
    <definedName name="BLPH3" hidden="1">#REF!</definedName>
    <definedName name="BLPH30" hidden="1">#REF!</definedName>
    <definedName name="BLPH300" hidden="1">#REF!</definedName>
    <definedName name="BLPH301" hidden="1">#REF!</definedName>
    <definedName name="BLPH302" hidden="1">#REF!</definedName>
    <definedName name="BLPH303" hidden="1">#REF!</definedName>
    <definedName name="BLPH304" hidden="1">#REF!</definedName>
    <definedName name="BLPH305" hidden="1">#REF!</definedName>
    <definedName name="BLPH306" hidden="1">#REF!</definedName>
    <definedName name="BLPH307" hidden="1">#REF!</definedName>
    <definedName name="BLPH308" hidden="1">#REF!</definedName>
    <definedName name="BLPH309" hidden="1">#REF!</definedName>
    <definedName name="BLPH31" hidden="1">#REF!</definedName>
    <definedName name="BLPH310" hidden="1">#REF!</definedName>
    <definedName name="BLPH311" hidden="1">#REF!</definedName>
    <definedName name="BLPH312" hidden="1">#REF!</definedName>
    <definedName name="BLPH313" hidden="1">#REF!</definedName>
    <definedName name="BLPH314" hidden="1">#REF!</definedName>
    <definedName name="BLPH315" hidden="1">#REF!</definedName>
    <definedName name="BLPH316" hidden="1">#REF!</definedName>
    <definedName name="BLPH317" hidden="1">#REF!</definedName>
    <definedName name="BLPH318" hidden="1">#REF!</definedName>
    <definedName name="BLPH319" hidden="1">#REF!</definedName>
    <definedName name="BLPH32" hidden="1">#REF!</definedName>
    <definedName name="BLPH320" hidden="1">#REF!</definedName>
    <definedName name="BLPH321" hidden="1">#REF!</definedName>
    <definedName name="BLPH322" hidden="1">#REF!</definedName>
    <definedName name="BLPH323" hidden="1">#REF!</definedName>
    <definedName name="BLPH324" hidden="1">#REF!</definedName>
    <definedName name="BLPH325" hidden="1">#REF!</definedName>
    <definedName name="BLPH326" hidden="1">#REF!</definedName>
    <definedName name="BLPH327" hidden="1">#REF!</definedName>
    <definedName name="BLPH328" hidden="1">#REF!</definedName>
    <definedName name="BLPH329" hidden="1">#REF!</definedName>
    <definedName name="BLPH33" hidden="1">#REF!</definedName>
    <definedName name="BLPH330" hidden="1">#REF!</definedName>
    <definedName name="BLPH331" hidden="1">#REF!</definedName>
    <definedName name="BLPH332" hidden="1">#REF!</definedName>
    <definedName name="BLPH333" hidden="1">#REF!</definedName>
    <definedName name="BLPH334" hidden="1">#REF!</definedName>
    <definedName name="BLPH335" hidden="1">#REF!</definedName>
    <definedName name="BLPH336" hidden="1">#REF!</definedName>
    <definedName name="BLPH337" hidden="1">#REF!</definedName>
    <definedName name="BLPH338" hidden="1">#REF!</definedName>
    <definedName name="BLPH339" hidden="1">#REF!</definedName>
    <definedName name="BLPH34" hidden="1">#REF!</definedName>
    <definedName name="BLPH340" hidden="1">#REF!</definedName>
    <definedName name="BLPH341" hidden="1">#REF!</definedName>
    <definedName name="BLPH342" hidden="1">#REF!</definedName>
    <definedName name="BLPH343" hidden="1">#REF!</definedName>
    <definedName name="BLPH344" hidden="1">#REF!</definedName>
    <definedName name="BLPH345" hidden="1">#REF!</definedName>
    <definedName name="BLPH346" hidden="1">#REF!</definedName>
    <definedName name="BLPH347" hidden="1">#REF!</definedName>
    <definedName name="BLPH348" hidden="1">#REF!</definedName>
    <definedName name="BLPH349" hidden="1">#REF!</definedName>
    <definedName name="BLPH35" hidden="1">#REF!</definedName>
    <definedName name="BLPH350" hidden="1">#REF!</definedName>
    <definedName name="BLPH351" hidden="1">#REF!</definedName>
    <definedName name="BLPH352" hidden="1">#REF!</definedName>
    <definedName name="BLPH353" hidden="1">#REF!</definedName>
    <definedName name="BLPH354" hidden="1">#REF!</definedName>
    <definedName name="BLPH355" hidden="1">#REF!</definedName>
    <definedName name="BLPH356" hidden="1">#REF!</definedName>
    <definedName name="BLPH357" hidden="1">#REF!</definedName>
    <definedName name="BLPH358" hidden="1">#REF!</definedName>
    <definedName name="BLPH359" hidden="1">#REF!</definedName>
    <definedName name="BLPH36" hidden="1">#REF!</definedName>
    <definedName name="BLPH360" hidden="1">#REF!</definedName>
    <definedName name="BLPH361" hidden="1">#REF!</definedName>
    <definedName name="BLPH362" hidden="1">#REF!</definedName>
    <definedName name="BLPH363" hidden="1">#REF!</definedName>
    <definedName name="BLPH364" hidden="1">#REF!</definedName>
    <definedName name="BLPH365" hidden="1">#REF!</definedName>
    <definedName name="BLPH366" hidden="1">#REF!</definedName>
    <definedName name="BLPH367" hidden="1">#REF!</definedName>
    <definedName name="BLPH368" hidden="1">#REF!</definedName>
    <definedName name="BLPH369" hidden="1">#REF!</definedName>
    <definedName name="BLPH37" hidden="1">#REF!</definedName>
    <definedName name="BLPH370" hidden="1">#REF!</definedName>
    <definedName name="BLPH371" hidden="1">#REF!</definedName>
    <definedName name="BLPH372" hidden="1">#REF!</definedName>
    <definedName name="BLPH373" hidden="1">#REF!</definedName>
    <definedName name="BLPH374" hidden="1">#REF!</definedName>
    <definedName name="BLPH375" hidden="1">#REF!</definedName>
    <definedName name="BLPH376" hidden="1">#REF!</definedName>
    <definedName name="BLPH377" hidden="1">#REF!</definedName>
    <definedName name="BLPH378" hidden="1">#REF!</definedName>
    <definedName name="BLPH379" hidden="1">#REF!</definedName>
    <definedName name="BLPH38" hidden="1">#REF!</definedName>
    <definedName name="BLPH380" hidden="1">#REF!</definedName>
    <definedName name="BLPH381" hidden="1">#REF!</definedName>
    <definedName name="BLPH382" hidden="1">#REF!</definedName>
    <definedName name="BLPH383" hidden="1">#REF!</definedName>
    <definedName name="BLPH384" hidden="1">#REF!</definedName>
    <definedName name="BLPH385" hidden="1">#REF!</definedName>
    <definedName name="BLPH386" hidden="1">#REF!</definedName>
    <definedName name="BLPH387" hidden="1">#REF!</definedName>
    <definedName name="BLPH388" hidden="1">#REF!</definedName>
    <definedName name="BLPH389" hidden="1">#REF!</definedName>
    <definedName name="BLPH39" hidden="1">#REF!</definedName>
    <definedName name="BLPH390" hidden="1">#REF!</definedName>
    <definedName name="BLPH391" hidden="1">#REF!</definedName>
    <definedName name="BLPH392" hidden="1">#REF!</definedName>
    <definedName name="BLPH393" hidden="1">#REF!</definedName>
    <definedName name="BLPH394" hidden="1">#REF!</definedName>
    <definedName name="BLPH395" hidden="1">#REF!</definedName>
    <definedName name="BLPH396" hidden="1">#REF!</definedName>
    <definedName name="BLPH397" hidden="1">#REF!</definedName>
    <definedName name="BLPH398" hidden="1">#REF!</definedName>
    <definedName name="BLPH399" hidden="1">#REF!</definedName>
    <definedName name="BLPH4" hidden="1">#REF!</definedName>
    <definedName name="BLPH40" hidden="1">#REF!</definedName>
    <definedName name="BLPH400" hidden="1">#REF!</definedName>
    <definedName name="BLPH401" hidden="1">#REF!</definedName>
    <definedName name="BLPH402" hidden="1">#REF!</definedName>
    <definedName name="BLPH403" hidden="1">#REF!</definedName>
    <definedName name="BLPH404" hidden="1">#REF!</definedName>
    <definedName name="BLPH405" hidden="1">#REF!</definedName>
    <definedName name="BLPH406" hidden="1">#REF!</definedName>
    <definedName name="BLPH407" hidden="1">#REF!</definedName>
    <definedName name="BLPH408" hidden="1">#REF!</definedName>
    <definedName name="BLPH409" hidden="1">#REF!</definedName>
    <definedName name="BLPH41" hidden="1">#REF!</definedName>
    <definedName name="BLPH410" hidden="1">#REF!</definedName>
    <definedName name="BLPH411" hidden="1">#REF!</definedName>
    <definedName name="BLPH412" hidden="1">#REF!</definedName>
    <definedName name="BLPH413" hidden="1">#REF!</definedName>
    <definedName name="BLPH414" hidden="1">#REF!</definedName>
    <definedName name="BLPH415" hidden="1">#REF!</definedName>
    <definedName name="BLPH416" hidden="1">#REF!</definedName>
    <definedName name="BLPH417" hidden="1">#REF!</definedName>
    <definedName name="BLPH418" hidden="1">#REF!</definedName>
    <definedName name="BLPH419" hidden="1">#REF!</definedName>
    <definedName name="BLPH42" hidden="1">#REF!</definedName>
    <definedName name="BLPH420" hidden="1">#REF!</definedName>
    <definedName name="BLPH421" hidden="1">#REF!</definedName>
    <definedName name="BLPH422" hidden="1">#REF!</definedName>
    <definedName name="BLPH423" hidden="1">#REF!</definedName>
    <definedName name="BLPH424" hidden="1">#REF!</definedName>
    <definedName name="BLPH425" hidden="1">#REF!</definedName>
    <definedName name="BLPH426" hidden="1">#REF!</definedName>
    <definedName name="BLPH427" hidden="1">#REF!</definedName>
    <definedName name="BLPH428" hidden="1">#REF!</definedName>
    <definedName name="BLPH429" hidden="1">#REF!</definedName>
    <definedName name="BLPH43" hidden="1">#REF!</definedName>
    <definedName name="BLPH430" hidden="1">#REF!</definedName>
    <definedName name="BLPH431" hidden="1">#REF!</definedName>
    <definedName name="BLPH432" hidden="1">#REF!</definedName>
    <definedName name="BLPH433" hidden="1">#REF!</definedName>
    <definedName name="BLPH434" hidden="1">#REF!</definedName>
    <definedName name="BLPH435" hidden="1">#REF!</definedName>
    <definedName name="BLPH436" hidden="1">#REF!</definedName>
    <definedName name="BLPH437" hidden="1">#REF!</definedName>
    <definedName name="BLPH438" hidden="1">#REF!</definedName>
    <definedName name="BLPH439" hidden="1">#REF!</definedName>
    <definedName name="BLPH44" hidden="1">#REF!</definedName>
    <definedName name="BLPH440" hidden="1">#REF!</definedName>
    <definedName name="BLPH441" hidden="1">#REF!</definedName>
    <definedName name="BLPH442" hidden="1">#REF!</definedName>
    <definedName name="BLPH443" hidden="1">#REF!</definedName>
    <definedName name="BLPH444" hidden="1">#REF!</definedName>
    <definedName name="BLPH445" hidden="1">#REF!</definedName>
    <definedName name="BLPH446" hidden="1">#REF!</definedName>
    <definedName name="BLPH447" hidden="1">#REF!</definedName>
    <definedName name="BLPH448" hidden="1">#REF!</definedName>
    <definedName name="BLPH449" hidden="1">#REF!</definedName>
    <definedName name="BLPH45" hidden="1">#REF!</definedName>
    <definedName name="BLPH450" hidden="1">#REF!</definedName>
    <definedName name="BLPH451" hidden="1">#REF!</definedName>
    <definedName name="BLPH452" hidden="1">#REF!</definedName>
    <definedName name="BLPH453" hidden="1">#REF!</definedName>
    <definedName name="BLPH455" hidden="1">#REF!</definedName>
    <definedName name="BLPH456" hidden="1">#REF!</definedName>
    <definedName name="BLPH457" hidden="1">#REF!</definedName>
    <definedName name="BLPH458" hidden="1">#REF!</definedName>
    <definedName name="BLPH459" hidden="1">#REF!</definedName>
    <definedName name="BLPH46" hidden="1">#REF!</definedName>
    <definedName name="BLPH460" hidden="1">#REF!</definedName>
    <definedName name="BLPH461" hidden="1">#REF!</definedName>
    <definedName name="BLPH462" hidden="1">#REF!</definedName>
    <definedName name="BLPH463" hidden="1">#REF!</definedName>
    <definedName name="BLPH464" hidden="1">#REF!</definedName>
    <definedName name="BLPH465" hidden="1">#REF!</definedName>
    <definedName name="BLPH466" hidden="1">#REF!</definedName>
    <definedName name="BLPH467" hidden="1">#REF!</definedName>
    <definedName name="BLPH468" hidden="1">#REF!</definedName>
    <definedName name="BLPH469" hidden="1">#REF!</definedName>
    <definedName name="BLPH47" hidden="1">#REF!</definedName>
    <definedName name="BLPH470" hidden="1">#REF!</definedName>
    <definedName name="BLPH471" hidden="1">#REF!</definedName>
    <definedName name="BLPH472" hidden="1">#REF!</definedName>
    <definedName name="BLPH473" hidden="1">#REF!</definedName>
    <definedName name="BLPH474" hidden="1">#REF!</definedName>
    <definedName name="BLPH475" hidden="1">#REF!</definedName>
    <definedName name="BLPH476" hidden="1">#REF!</definedName>
    <definedName name="BLPH477" hidden="1">#REF!</definedName>
    <definedName name="BLPH478" hidden="1">#REF!</definedName>
    <definedName name="BLPH479" hidden="1">#REF!</definedName>
    <definedName name="BLPH48" hidden="1">#REF!</definedName>
    <definedName name="BLPH480" hidden="1">#REF!</definedName>
    <definedName name="BLPH481" hidden="1">#REF!</definedName>
    <definedName name="BLPH482" hidden="1">#REF!</definedName>
    <definedName name="BLPH483" hidden="1">#REF!</definedName>
    <definedName name="BLPH484" hidden="1">#REF!</definedName>
    <definedName name="BLPH485" hidden="1">#REF!</definedName>
    <definedName name="BLPH486" hidden="1">#REF!</definedName>
    <definedName name="BLPH487" hidden="1">#REF!</definedName>
    <definedName name="BLPH488" hidden="1">#REF!</definedName>
    <definedName name="BLPH489" hidden="1">#REF!</definedName>
    <definedName name="BLPH49" hidden="1">#REF!</definedName>
    <definedName name="BLPH490" hidden="1">#REF!</definedName>
    <definedName name="BLPH491" hidden="1">#REF!</definedName>
    <definedName name="BLPH492" hidden="1">#REF!</definedName>
    <definedName name="BLPH493" hidden="1">#REF!</definedName>
    <definedName name="BLPH494" hidden="1">#REF!</definedName>
    <definedName name="BLPH495" hidden="1">#REF!</definedName>
    <definedName name="BLPH496" hidden="1">#REF!</definedName>
    <definedName name="BLPH497" hidden="1">#REF!</definedName>
    <definedName name="BLPH498" hidden="1">#REF!</definedName>
    <definedName name="BLPH499" hidden="1">#REF!</definedName>
    <definedName name="BLPH5" hidden="1">#REF!</definedName>
    <definedName name="BLPH50" hidden="1">#REF!</definedName>
    <definedName name="BLPH500" hidden="1">#REF!</definedName>
    <definedName name="BLPH501" hidden="1">#REF!</definedName>
    <definedName name="BLPH502" hidden="1">#REF!</definedName>
    <definedName name="BLPH503" hidden="1">#REF!</definedName>
    <definedName name="BLPH504" hidden="1">#REF!</definedName>
    <definedName name="BLPH505" hidden="1">#REF!</definedName>
    <definedName name="BLPH506" hidden="1">#REF!</definedName>
    <definedName name="BLPH507" hidden="1">#REF!</definedName>
    <definedName name="BLPH508" hidden="1">#REF!</definedName>
    <definedName name="BLPH509" hidden="1">#REF!</definedName>
    <definedName name="BLPH51" hidden="1">#REF!</definedName>
    <definedName name="BLPH510" hidden="1">#REF!</definedName>
    <definedName name="BLPH511" hidden="1">#REF!</definedName>
    <definedName name="BLPH512" hidden="1">#REF!</definedName>
    <definedName name="BLPH513" hidden="1">#REF!</definedName>
    <definedName name="BLPH514" hidden="1">#REF!</definedName>
    <definedName name="BLPH515" hidden="1">#REF!</definedName>
    <definedName name="BLPH516" hidden="1">#REF!</definedName>
    <definedName name="BLPH517" hidden="1">#REF!</definedName>
    <definedName name="BLPH518" hidden="1">#REF!</definedName>
    <definedName name="BLPH519" hidden="1">#REF!</definedName>
    <definedName name="BLPH52" hidden="1">#REF!</definedName>
    <definedName name="BLPH520" hidden="1">#REF!</definedName>
    <definedName name="BLPH521" hidden="1">#REF!</definedName>
    <definedName name="BLPH522" hidden="1">#REF!</definedName>
    <definedName name="BLPH523" hidden="1">#REF!</definedName>
    <definedName name="BLPH524" hidden="1">#REF!</definedName>
    <definedName name="BLPH525" hidden="1">#REF!</definedName>
    <definedName name="BLPH526" hidden="1">#REF!</definedName>
    <definedName name="BLPH527" hidden="1">#REF!</definedName>
    <definedName name="BLPH528" hidden="1">#REF!</definedName>
    <definedName name="BLPH529" hidden="1">#REF!</definedName>
    <definedName name="BLPH53" hidden="1">#REF!</definedName>
    <definedName name="BLPH530" hidden="1">#REF!</definedName>
    <definedName name="BLPH531" hidden="1">#REF!</definedName>
    <definedName name="BLPH532" hidden="1">#REF!</definedName>
    <definedName name="BLPH533" hidden="1">#REF!</definedName>
    <definedName name="BLPH534" hidden="1">#REF!</definedName>
    <definedName name="BLPH535" hidden="1">#REF!</definedName>
    <definedName name="BLPH536" hidden="1">#REF!</definedName>
    <definedName name="BLPH537" hidden="1">#REF!</definedName>
    <definedName name="BLPH538" hidden="1">#REF!</definedName>
    <definedName name="BLPH539" hidden="1">#REF!</definedName>
    <definedName name="BLPH54" hidden="1">#REF!</definedName>
    <definedName name="BLPH540" hidden="1">#REF!</definedName>
    <definedName name="BLPH541" hidden="1">#REF!</definedName>
    <definedName name="BLPH542" hidden="1">#REF!</definedName>
    <definedName name="BLPH543" hidden="1">#REF!</definedName>
    <definedName name="BLPH544" hidden="1">#REF!</definedName>
    <definedName name="BLPH545" hidden="1">#REF!</definedName>
    <definedName name="BLPH546" hidden="1">#REF!</definedName>
    <definedName name="BLPH547" hidden="1">#REF!</definedName>
    <definedName name="BLPH548" hidden="1">#REF!</definedName>
    <definedName name="BLPH549" hidden="1">#REF!</definedName>
    <definedName name="BLPH55" hidden="1">#REF!</definedName>
    <definedName name="BLPH550" hidden="1">#REF!</definedName>
    <definedName name="BLPH551" hidden="1">#REF!</definedName>
    <definedName name="BLPH552" hidden="1">#REF!</definedName>
    <definedName name="BLPH553" hidden="1">#REF!</definedName>
    <definedName name="BLPH554" hidden="1">#REF!</definedName>
    <definedName name="BLPH555" hidden="1">#REF!</definedName>
    <definedName name="BLPH556" hidden="1">#REF!</definedName>
    <definedName name="BLPH557" hidden="1">#REF!</definedName>
    <definedName name="BLPH558" hidden="1">#REF!</definedName>
    <definedName name="BLPH559" hidden="1">#REF!</definedName>
    <definedName name="BLPH56" hidden="1">#REF!</definedName>
    <definedName name="BLPH560" hidden="1">#REF!</definedName>
    <definedName name="BLPH561" hidden="1">#REF!</definedName>
    <definedName name="BLPH562" hidden="1">#REF!</definedName>
    <definedName name="BLPH563" hidden="1">#REF!</definedName>
    <definedName name="BLPH564" hidden="1">#REF!</definedName>
    <definedName name="BLPH565" hidden="1">#REF!</definedName>
    <definedName name="BLPH566" hidden="1">#REF!</definedName>
    <definedName name="BLPH567" hidden="1">#REF!</definedName>
    <definedName name="BLPH568" hidden="1">#REF!</definedName>
    <definedName name="BLPH569" hidden="1">#REF!</definedName>
    <definedName name="BLPH57" hidden="1">#REF!</definedName>
    <definedName name="BLPH570" hidden="1">#REF!</definedName>
    <definedName name="BLPH571" hidden="1">#REF!</definedName>
    <definedName name="BLPH572" hidden="1">#REF!</definedName>
    <definedName name="BLPH573" hidden="1">#REF!</definedName>
    <definedName name="BLPH574" hidden="1">#REF!</definedName>
    <definedName name="BLPH575" hidden="1">#REF!</definedName>
    <definedName name="BLPH576" hidden="1">#REF!</definedName>
    <definedName name="BLPH577" hidden="1">#REF!</definedName>
    <definedName name="BLPH579" hidden="1">#REF!</definedName>
    <definedName name="BLPH58" hidden="1">#REF!</definedName>
    <definedName name="BLPH580" hidden="1">#REF!</definedName>
    <definedName name="BLPH581" hidden="1">#REF!</definedName>
    <definedName name="BLPH583" hidden="1">#REF!</definedName>
    <definedName name="BLPH584" hidden="1">#REF!</definedName>
    <definedName name="BLPH585" hidden="1">#REF!</definedName>
    <definedName name="BLPH586" hidden="1">#REF!</definedName>
    <definedName name="BLPH587" hidden="1">#REF!</definedName>
    <definedName name="BLPH588" hidden="1">#REF!</definedName>
    <definedName name="BLPH589" hidden="1">#REF!</definedName>
    <definedName name="BLPH59" hidden="1">#REF!</definedName>
    <definedName name="BLPH590" hidden="1">#REF!</definedName>
    <definedName name="BLPH591" hidden="1">#REF!</definedName>
    <definedName name="BLPH592" hidden="1">#REF!</definedName>
    <definedName name="BLPH593" hidden="1">#REF!</definedName>
    <definedName name="BLPH594" hidden="1">#REF!</definedName>
    <definedName name="BLPH595" hidden="1">#REF!</definedName>
    <definedName name="BLPH596" hidden="1">#REF!</definedName>
    <definedName name="BLPH597" hidden="1">#REF!</definedName>
    <definedName name="BLPH598" hidden="1">#REF!</definedName>
    <definedName name="BLPH599" hidden="1">#REF!</definedName>
    <definedName name="BLPH6" hidden="1">#REF!</definedName>
    <definedName name="BLPH60" hidden="1">#REF!</definedName>
    <definedName name="BLPH600" hidden="1">#REF!</definedName>
    <definedName name="BLPH601" hidden="1">#REF!</definedName>
    <definedName name="BLPH602" hidden="1">#REF!</definedName>
    <definedName name="BLPH603" hidden="1">#REF!</definedName>
    <definedName name="BLPH604" hidden="1">#REF!</definedName>
    <definedName name="BLPH605" hidden="1">#REF!</definedName>
    <definedName name="BLPH606" hidden="1">#REF!</definedName>
    <definedName name="BLPH607" hidden="1">#REF!</definedName>
    <definedName name="BLPH608" hidden="1">#REF!</definedName>
    <definedName name="BLPH609" hidden="1">#REF!</definedName>
    <definedName name="BLPH61" hidden="1">#REF!</definedName>
    <definedName name="BLPH610" hidden="1">#REF!</definedName>
    <definedName name="BLPH611" hidden="1">#REF!</definedName>
    <definedName name="BLPH612" hidden="1">#REF!</definedName>
    <definedName name="BLPH613" hidden="1">#REF!</definedName>
    <definedName name="BLPH614" hidden="1">#REF!</definedName>
    <definedName name="BLPH615" hidden="1">#REF!</definedName>
    <definedName name="BLPH616" hidden="1">#REF!</definedName>
    <definedName name="BLPH617" hidden="1">#REF!</definedName>
    <definedName name="BLPH618" hidden="1">#REF!</definedName>
    <definedName name="BLPH619" hidden="1">#REF!</definedName>
    <definedName name="BLPH62" hidden="1">#REF!</definedName>
    <definedName name="BLPH620" hidden="1">#REF!</definedName>
    <definedName name="BLPH621" hidden="1">#REF!</definedName>
    <definedName name="BLPH622" hidden="1">#REF!</definedName>
    <definedName name="BLPH623" hidden="1">#REF!</definedName>
    <definedName name="BLPH624" hidden="1">#REF!</definedName>
    <definedName name="BLPH625" hidden="1">#REF!</definedName>
    <definedName name="BLPH626" hidden="1">#REF!</definedName>
    <definedName name="BLPH627" hidden="1">#REF!</definedName>
    <definedName name="BLPH628" hidden="1">#REF!</definedName>
    <definedName name="BLPH629" hidden="1">#REF!</definedName>
    <definedName name="BLPH63" hidden="1">#REF!</definedName>
    <definedName name="BLPH630" hidden="1">#REF!</definedName>
    <definedName name="BLPH631" hidden="1">#REF!</definedName>
    <definedName name="BLPH632" hidden="1">#REF!</definedName>
    <definedName name="BLPH633" hidden="1">#REF!</definedName>
    <definedName name="BLPH634" hidden="1">#REF!</definedName>
    <definedName name="BLPH635" hidden="1">#REF!</definedName>
    <definedName name="BLPH636" hidden="1">#REF!</definedName>
    <definedName name="BLPH637" hidden="1">#REF!</definedName>
    <definedName name="BLPH638" hidden="1">#REF!</definedName>
    <definedName name="BLPH639" hidden="1">#REF!</definedName>
    <definedName name="BLPH64" hidden="1">#REF!</definedName>
    <definedName name="BLPH640" hidden="1">#REF!</definedName>
    <definedName name="BLPH641" hidden="1">#REF!</definedName>
    <definedName name="BLPH642" hidden="1">#REF!</definedName>
    <definedName name="BLPH643" hidden="1">#REF!</definedName>
    <definedName name="BLPH644" hidden="1">#REF!</definedName>
    <definedName name="BLPH645" hidden="1">#REF!</definedName>
    <definedName name="BLPH646" hidden="1">#REF!</definedName>
    <definedName name="BLPH647" hidden="1">#REF!</definedName>
    <definedName name="BLPH648" hidden="1">#REF!</definedName>
    <definedName name="BLPH649" hidden="1">#REF!</definedName>
    <definedName name="BLPH650" hidden="1">#REF!</definedName>
    <definedName name="BLPH651" hidden="1">#REF!</definedName>
    <definedName name="BLPH652" hidden="1">#REF!</definedName>
    <definedName name="BLPH653" hidden="1">#REF!</definedName>
    <definedName name="BLPH654" hidden="1">#REF!</definedName>
    <definedName name="BLPH655" hidden="1">#REF!</definedName>
    <definedName name="BLPH656" hidden="1">#REF!</definedName>
    <definedName name="BLPH657" hidden="1">#REF!</definedName>
    <definedName name="BLPH658" hidden="1">#REF!</definedName>
    <definedName name="BLPH659" hidden="1">#REF!</definedName>
    <definedName name="BLPH660" hidden="1">#REF!</definedName>
    <definedName name="BLPH661" hidden="1">#REF!</definedName>
    <definedName name="BLPH662" hidden="1">#REF!</definedName>
    <definedName name="BLPH663" hidden="1">#REF!</definedName>
    <definedName name="BLPH664" hidden="1">#REF!</definedName>
    <definedName name="BLPH665" hidden="1">#REF!</definedName>
    <definedName name="BLPH666" hidden="1">#REF!</definedName>
    <definedName name="BLPH668" hidden="1">#REF!</definedName>
    <definedName name="BLPH669" hidden="1">#REF!</definedName>
    <definedName name="BLPH67" hidden="1">#REF!</definedName>
    <definedName name="BLPH670" hidden="1">#REF!</definedName>
    <definedName name="BLPH671" hidden="1">#REF!</definedName>
    <definedName name="BLPH672" hidden="1">#REF!</definedName>
    <definedName name="BLPH673" hidden="1">#REF!</definedName>
    <definedName name="BLPH674" hidden="1">#REF!</definedName>
    <definedName name="BLPH675" hidden="1">#REF!</definedName>
    <definedName name="BLPH676" hidden="1">#REF!</definedName>
    <definedName name="BLPH677" hidden="1">#REF!</definedName>
    <definedName name="BLPH678" hidden="1">#REF!</definedName>
    <definedName name="BLPH679" hidden="1">#REF!</definedName>
    <definedName name="BLPH680" hidden="1">#REF!</definedName>
    <definedName name="BLPH681" hidden="1">#REF!</definedName>
    <definedName name="BLPH682" hidden="1">#REF!</definedName>
    <definedName name="BLPH683" hidden="1">#REF!</definedName>
    <definedName name="BLPH684" hidden="1">#REF!</definedName>
    <definedName name="BLPH685" hidden="1">#REF!</definedName>
    <definedName name="BLPH686" hidden="1">#REF!</definedName>
    <definedName name="BLPH687" hidden="1">#REF!</definedName>
    <definedName name="BLPH688" hidden="1">#REF!</definedName>
    <definedName name="BLPH689" hidden="1">#REF!</definedName>
    <definedName name="BLPH690" hidden="1">#REF!</definedName>
    <definedName name="BLPH691" hidden="1">#REF!</definedName>
    <definedName name="BLPH692" hidden="1">#REF!</definedName>
    <definedName name="BLPH693" hidden="1">#REF!</definedName>
    <definedName name="BLPH694" hidden="1">#REF!</definedName>
    <definedName name="BLPH695" hidden="1">#REF!</definedName>
    <definedName name="BLPH696" hidden="1">#REF!</definedName>
    <definedName name="BLPH697" hidden="1">#REF!</definedName>
    <definedName name="BLPH698" hidden="1">#REF!</definedName>
    <definedName name="BLPH699" hidden="1">#REF!</definedName>
    <definedName name="BLPH7" hidden="1">#REF!</definedName>
    <definedName name="BLPH700" hidden="1">#REF!</definedName>
    <definedName name="BLPH701" hidden="1">#REF!</definedName>
    <definedName name="BLPH702" hidden="1">#REF!</definedName>
    <definedName name="BLPH703" hidden="1">#REF!</definedName>
    <definedName name="BLPH704" hidden="1">#REF!</definedName>
    <definedName name="BLPH705" hidden="1">#REF!</definedName>
    <definedName name="BLPH706" hidden="1">#REF!</definedName>
    <definedName name="BLPH707" hidden="1">#REF!</definedName>
    <definedName name="BLPH708" hidden="1">#REF!</definedName>
    <definedName name="BLPH709" hidden="1">#REF!</definedName>
    <definedName name="BLPH710" hidden="1">#REF!</definedName>
    <definedName name="BLPH711" hidden="1">#REF!</definedName>
    <definedName name="BLPH712" hidden="1">#REF!</definedName>
    <definedName name="BLPH713" hidden="1">#REF!</definedName>
    <definedName name="BLPH714" hidden="1">#REF!</definedName>
    <definedName name="BLPH715" hidden="1">#REF!</definedName>
    <definedName name="BLPH716" hidden="1">#REF!</definedName>
    <definedName name="BLPH717" hidden="1">#REF!</definedName>
    <definedName name="BLPH718" hidden="1">#REF!</definedName>
    <definedName name="BLPH719" hidden="1">#REF!</definedName>
    <definedName name="BLPH72" hidden="1">#REF!</definedName>
    <definedName name="BLPH720" hidden="1">#REF!</definedName>
    <definedName name="BLPH721" hidden="1">#REF!</definedName>
    <definedName name="BLPH722" hidden="1">#REF!</definedName>
    <definedName name="BLPH723" hidden="1">#REF!</definedName>
    <definedName name="BLPH724" hidden="1">#REF!</definedName>
    <definedName name="BLPH725" hidden="1">#REF!</definedName>
    <definedName name="BLPH726" hidden="1">#REF!</definedName>
    <definedName name="BLPH727" hidden="1">#REF!</definedName>
    <definedName name="BLPH728" hidden="1">#REF!</definedName>
    <definedName name="BLPH729" hidden="1">#REF!</definedName>
    <definedName name="BLPH73" hidden="1">#REF!</definedName>
    <definedName name="BLPH730" hidden="1">#REF!</definedName>
    <definedName name="BLPH731" hidden="1">#REF!</definedName>
    <definedName name="BLPH732" hidden="1">#REF!</definedName>
    <definedName name="BLPH733" hidden="1">#REF!</definedName>
    <definedName name="BLPH734" hidden="1">#REF!</definedName>
    <definedName name="BLPH735" hidden="1">#REF!</definedName>
    <definedName name="BLPH736" hidden="1">#REF!</definedName>
    <definedName name="BLPH737" hidden="1">#REF!</definedName>
    <definedName name="BLPH738" hidden="1">#REF!</definedName>
    <definedName name="BLPH739" hidden="1">#REF!</definedName>
    <definedName name="BLPH74" hidden="1">#REF!</definedName>
    <definedName name="BLPH740" hidden="1">#REF!</definedName>
    <definedName name="BLPH741" hidden="1">#REF!</definedName>
    <definedName name="BLPH742" hidden="1">#REF!</definedName>
    <definedName name="BLPH743" hidden="1">#REF!</definedName>
    <definedName name="BLPH744" hidden="1">#REF!</definedName>
    <definedName name="BLPH745" hidden="1">#REF!</definedName>
    <definedName name="BLPH746" hidden="1">#REF!</definedName>
    <definedName name="BLPH747" hidden="1">#REF!</definedName>
    <definedName name="BLPH748" hidden="1">#REF!</definedName>
    <definedName name="BLPH749" hidden="1">#REF!</definedName>
    <definedName name="BLPH75" hidden="1">#REF!</definedName>
    <definedName name="BLPH750" hidden="1">#REF!</definedName>
    <definedName name="BLPH751" hidden="1">#REF!</definedName>
    <definedName name="BLPH752" hidden="1">#REF!</definedName>
    <definedName name="BLPH753" hidden="1">#REF!</definedName>
    <definedName name="BLPH754" hidden="1">#REF!</definedName>
    <definedName name="BLPH755" hidden="1">#REF!</definedName>
    <definedName name="BLPH756" hidden="1">#REF!</definedName>
    <definedName name="BLPH757" hidden="1">#REF!</definedName>
    <definedName name="BLPH758" hidden="1">#REF!</definedName>
    <definedName name="BLPH759" hidden="1">#REF!</definedName>
    <definedName name="BLPH76" hidden="1">#REF!</definedName>
    <definedName name="BLPH760" hidden="1">#REF!</definedName>
    <definedName name="BLPH761" hidden="1">#REF!</definedName>
    <definedName name="BLPH762" hidden="1">#REF!</definedName>
    <definedName name="BLPH763" hidden="1">#REF!</definedName>
    <definedName name="BLPH764" hidden="1">#REF!</definedName>
    <definedName name="BLPH765" hidden="1">#REF!</definedName>
    <definedName name="BLPH766" hidden="1">#REF!</definedName>
    <definedName name="BLPH767" hidden="1">#REF!</definedName>
    <definedName name="BLPH768" hidden="1">#REF!</definedName>
    <definedName name="BLPH769" hidden="1">#REF!</definedName>
    <definedName name="BLPH77" hidden="1">#REF!</definedName>
    <definedName name="BLPH770" hidden="1">#REF!</definedName>
    <definedName name="BLPH771" hidden="1">#REF!</definedName>
    <definedName name="BLPH772" hidden="1">#REF!</definedName>
    <definedName name="BLPH773" hidden="1">#REF!</definedName>
    <definedName name="BLPH774" hidden="1">#REF!</definedName>
    <definedName name="BLPH775" hidden="1">#REF!</definedName>
    <definedName name="BLPH776" hidden="1">#REF!</definedName>
    <definedName name="BLPH777" hidden="1">#REF!</definedName>
    <definedName name="BLPH778" hidden="1">#REF!</definedName>
    <definedName name="BLPH779" hidden="1">#REF!</definedName>
    <definedName name="BLPH78" hidden="1">#REF!</definedName>
    <definedName name="BLPH780" hidden="1">#REF!</definedName>
    <definedName name="BLPH781" hidden="1">#REF!</definedName>
    <definedName name="BLPH782" hidden="1">#REF!</definedName>
    <definedName name="BLPH783" hidden="1">#REF!</definedName>
    <definedName name="BLPH784" hidden="1">#REF!</definedName>
    <definedName name="BLPH785" hidden="1">#REF!</definedName>
    <definedName name="BLPH786" hidden="1">#REF!</definedName>
    <definedName name="BLPH787" hidden="1">#REF!</definedName>
    <definedName name="BLPH788" hidden="1">#REF!</definedName>
    <definedName name="BLPH789" hidden="1">#REF!</definedName>
    <definedName name="BLPH79" hidden="1">#REF!</definedName>
    <definedName name="BLPH790" hidden="1">#REF!</definedName>
    <definedName name="BLPH791" hidden="1">#REF!</definedName>
    <definedName name="BLPH792" hidden="1">#REF!</definedName>
    <definedName name="BLPH793" hidden="1">#REF!</definedName>
    <definedName name="BLPH794" hidden="1">#REF!</definedName>
    <definedName name="BLPH795" hidden="1">#REF!</definedName>
    <definedName name="BLPH796" hidden="1">#REF!</definedName>
    <definedName name="BLPH797" hidden="1">#REF!</definedName>
    <definedName name="BLPH798" hidden="1">#REF!</definedName>
    <definedName name="BLPH799" hidden="1">#REF!</definedName>
    <definedName name="BLPH8" hidden="1">#REF!</definedName>
    <definedName name="BLPH80" hidden="1">#REF!</definedName>
    <definedName name="BLPH800" hidden="1">#REF!</definedName>
    <definedName name="BLPH801" hidden="1">#REF!</definedName>
    <definedName name="BLPH802" hidden="1">#REF!</definedName>
    <definedName name="BLPH803" hidden="1">#REF!</definedName>
    <definedName name="BLPH804" hidden="1">#REF!</definedName>
    <definedName name="BLPH805" hidden="1">#REF!</definedName>
    <definedName name="BLPH806" hidden="1">#REF!</definedName>
    <definedName name="BLPH807" hidden="1">#REF!</definedName>
    <definedName name="BLPH808" hidden="1">#REF!</definedName>
    <definedName name="BLPH809" hidden="1">#REF!</definedName>
    <definedName name="BLPH81" hidden="1">#REF!</definedName>
    <definedName name="BLPH810" hidden="1">#REF!</definedName>
    <definedName name="BLPH811" hidden="1">#REF!</definedName>
    <definedName name="BLPH812" hidden="1">#REF!</definedName>
    <definedName name="BLPH813" hidden="1">#REF!</definedName>
    <definedName name="BLPH814" hidden="1">#REF!</definedName>
    <definedName name="BLPH815" hidden="1">#REF!</definedName>
    <definedName name="BLPH816" hidden="1">#REF!</definedName>
    <definedName name="BLPH817" hidden="1">#REF!</definedName>
    <definedName name="BLPH818" hidden="1">#REF!</definedName>
    <definedName name="BLPH819" hidden="1">#REF!</definedName>
    <definedName name="BLPH82" hidden="1">#REF!</definedName>
    <definedName name="BLPH820" hidden="1">#REF!</definedName>
    <definedName name="BLPH821" hidden="1">#REF!</definedName>
    <definedName name="BLPH822" hidden="1">#REF!</definedName>
    <definedName name="BLPH823" hidden="1">#REF!</definedName>
    <definedName name="BLPH824" hidden="1">#REF!</definedName>
    <definedName name="BLPH825" hidden="1">#REF!</definedName>
    <definedName name="BLPH826" hidden="1">#REF!</definedName>
    <definedName name="BLPH827" hidden="1">#REF!</definedName>
    <definedName name="BLPH828" hidden="1">#REF!</definedName>
    <definedName name="BLPH829" hidden="1">#REF!</definedName>
    <definedName name="BLPH83" hidden="1">#REF!</definedName>
    <definedName name="BLPH830" hidden="1">#REF!</definedName>
    <definedName name="BLPH831" hidden="1">#REF!</definedName>
    <definedName name="BLPH832" hidden="1">#REF!</definedName>
    <definedName name="BLPH833" hidden="1">#REF!</definedName>
    <definedName name="BLPH834" hidden="1">#REF!</definedName>
    <definedName name="BLPH835" hidden="1">#REF!</definedName>
    <definedName name="BLPH836" hidden="1">#REF!</definedName>
    <definedName name="BLPH837" hidden="1">#REF!</definedName>
    <definedName name="BLPH838" hidden="1">#REF!</definedName>
    <definedName name="BLPH839" hidden="1">#REF!</definedName>
    <definedName name="BLPH84" hidden="1">#REF!</definedName>
    <definedName name="BLPH840" hidden="1">#REF!</definedName>
    <definedName name="BLPH841" hidden="1">#REF!</definedName>
    <definedName name="BLPH842" hidden="1">#REF!</definedName>
    <definedName name="BLPH843" hidden="1">#REF!</definedName>
    <definedName name="BLPH844" hidden="1">#REF!</definedName>
    <definedName name="BLPH845" hidden="1">#REF!</definedName>
    <definedName name="BLPH846" hidden="1">#REF!</definedName>
    <definedName name="BLPH847" hidden="1">#REF!</definedName>
    <definedName name="BLPH848" hidden="1">#REF!</definedName>
    <definedName name="BLPH85" hidden="1">#REF!</definedName>
    <definedName name="BLPH86" hidden="1">#REF!</definedName>
    <definedName name="BLPH860" hidden="1">#REF!</definedName>
    <definedName name="BLPH861" hidden="1">#REF!</definedName>
    <definedName name="BLPH862" hidden="1">#REF!</definedName>
    <definedName name="BLPH863" hidden="1">#REF!</definedName>
    <definedName name="BLPH864" hidden="1">#REF!</definedName>
    <definedName name="BLPH865" hidden="1">#REF!</definedName>
    <definedName name="BLPH866" hidden="1">#REF!</definedName>
    <definedName name="BLPH867" hidden="1">#REF!</definedName>
    <definedName name="BLPH868" hidden="1">#REF!</definedName>
    <definedName name="BLPH869" hidden="1">#REF!</definedName>
    <definedName name="BLPH87" hidden="1">#REF!</definedName>
    <definedName name="BLPH870" hidden="1">#REF!</definedName>
    <definedName name="BLPH871" hidden="1">#REF!</definedName>
    <definedName name="BLPH872" hidden="1">#REF!</definedName>
    <definedName name="BLPH873" hidden="1">#REF!</definedName>
    <definedName name="BLPH874" hidden="1">#REF!</definedName>
    <definedName name="BLPH875" hidden="1">#REF!</definedName>
    <definedName name="BLPH876" hidden="1">#REF!</definedName>
    <definedName name="BLPH877" hidden="1">#REF!</definedName>
    <definedName name="BLPH878" hidden="1">#REF!</definedName>
    <definedName name="BLPH879" hidden="1">#REF!</definedName>
    <definedName name="BLPH88" hidden="1">#REF!</definedName>
    <definedName name="BLPH880" hidden="1">#REF!</definedName>
    <definedName name="BLPH881" hidden="1">#REF!</definedName>
    <definedName name="BLPH882" hidden="1">#REF!</definedName>
    <definedName name="BLPH883" hidden="1">#REF!</definedName>
    <definedName name="BLPH884" hidden="1">#REF!</definedName>
    <definedName name="BLPH885" hidden="1">#REF!</definedName>
    <definedName name="BLPH886" hidden="1">#REF!</definedName>
    <definedName name="BLPH887" hidden="1">#REF!</definedName>
    <definedName name="BLPH888" hidden="1">#REF!</definedName>
    <definedName name="BLPH889" hidden="1">#REF!</definedName>
    <definedName name="BLPH89" hidden="1">#REF!</definedName>
    <definedName name="BLPH890" hidden="1">#REF!</definedName>
    <definedName name="BLPH891" hidden="1">#REF!</definedName>
    <definedName name="BLPH892" hidden="1">#REF!</definedName>
    <definedName name="BLPH893" hidden="1">#REF!</definedName>
    <definedName name="BLPH894" hidden="1">#REF!</definedName>
    <definedName name="BLPH895" hidden="1">#REF!</definedName>
    <definedName name="BLPH896" hidden="1">#REF!</definedName>
    <definedName name="BLPH897" hidden="1">#REF!</definedName>
    <definedName name="BLPH898" hidden="1">#REF!</definedName>
    <definedName name="BLPH899" hidden="1">#REF!</definedName>
    <definedName name="BLPH9" hidden="1">#REF!</definedName>
    <definedName name="BLPH90" hidden="1">#REF!</definedName>
    <definedName name="BLPH900" hidden="1">#REF!</definedName>
    <definedName name="BLPH901" hidden="1">#REF!</definedName>
    <definedName name="BLPH902" hidden="1">#REF!</definedName>
    <definedName name="BLPH903" hidden="1">#REF!</definedName>
    <definedName name="BLPH904" hidden="1">#REF!</definedName>
    <definedName name="BLPH905" hidden="1">#REF!</definedName>
    <definedName name="BLPH906" hidden="1">#REF!</definedName>
    <definedName name="BLPH907" hidden="1">#REF!</definedName>
    <definedName name="BLPH908" hidden="1">#REF!</definedName>
    <definedName name="BLPH909" hidden="1">#REF!</definedName>
    <definedName name="BLPH91" hidden="1">#REF!</definedName>
    <definedName name="BLPH910" hidden="1">#REF!</definedName>
    <definedName name="BLPH911" hidden="1">#REF!</definedName>
    <definedName name="BLPH912" hidden="1">#REF!</definedName>
    <definedName name="BLPH913" hidden="1">#REF!</definedName>
    <definedName name="BLPH914" hidden="1">#REF!</definedName>
    <definedName name="BLPH915" hidden="1">#REF!</definedName>
    <definedName name="BLPH916" hidden="1">#REF!</definedName>
    <definedName name="BLPH917" hidden="1">#REF!</definedName>
    <definedName name="BLPH918" hidden="1">#REF!</definedName>
    <definedName name="BLPH919" hidden="1">#REF!</definedName>
    <definedName name="BLPH92" hidden="1">#REF!</definedName>
    <definedName name="BLPH920" hidden="1">#REF!</definedName>
    <definedName name="BLPH921" hidden="1">#REF!</definedName>
    <definedName name="BLPH922" hidden="1">#REF!</definedName>
    <definedName name="BLPH923" hidden="1">#REF!</definedName>
    <definedName name="BLPH924" hidden="1">#REF!</definedName>
    <definedName name="BLPH925" hidden="1">#REF!</definedName>
    <definedName name="BLPH926" hidden="1">#REF!</definedName>
    <definedName name="BLPH927" hidden="1">#REF!</definedName>
    <definedName name="BLPH928" hidden="1">#REF!</definedName>
    <definedName name="BLPH929" hidden="1">#REF!</definedName>
    <definedName name="BLPH93" hidden="1">#REF!</definedName>
    <definedName name="BLPH930" hidden="1">#REF!</definedName>
    <definedName name="BLPH931" hidden="1">#REF!</definedName>
    <definedName name="BLPH932" hidden="1">#REF!</definedName>
    <definedName name="BLPH933" hidden="1">#REF!</definedName>
    <definedName name="BLPH934" hidden="1">#REF!</definedName>
    <definedName name="BLPH935" hidden="1">#REF!</definedName>
    <definedName name="BLPH936" hidden="1">#REF!</definedName>
    <definedName name="BLPH937" hidden="1">#REF!</definedName>
    <definedName name="BLPH938" hidden="1">#REF!</definedName>
    <definedName name="BLPH939" hidden="1">#REF!</definedName>
    <definedName name="BLPH94" hidden="1">#REF!</definedName>
    <definedName name="BLPH940" hidden="1">#REF!</definedName>
    <definedName name="BLPH941" hidden="1">#REF!</definedName>
    <definedName name="BLPH942" hidden="1">#REF!</definedName>
    <definedName name="BLPH943" hidden="1">#REF!</definedName>
    <definedName name="BLPH944" hidden="1">#REF!</definedName>
    <definedName name="BLPH945" hidden="1">#REF!</definedName>
    <definedName name="BLPH946" hidden="1">#REF!</definedName>
    <definedName name="BLPH947" hidden="1">#REF!</definedName>
    <definedName name="BLPH948" hidden="1">#REF!</definedName>
    <definedName name="BLPH949" hidden="1">#REF!</definedName>
    <definedName name="BLPH95" hidden="1">#REF!</definedName>
    <definedName name="BLPH950" hidden="1">#REF!</definedName>
    <definedName name="BLPH951" hidden="1">#REF!</definedName>
    <definedName name="BLPH952" hidden="1">#REF!</definedName>
    <definedName name="BLPH953" hidden="1">#REF!</definedName>
    <definedName name="BLPH954" hidden="1">#REF!</definedName>
    <definedName name="BLPH955" hidden="1">#REF!</definedName>
    <definedName name="BLPH956" hidden="1">#REF!</definedName>
    <definedName name="BLPH957" hidden="1">#REF!</definedName>
    <definedName name="BLPH958" hidden="1">#REF!</definedName>
    <definedName name="BLPH959" hidden="1">#REF!</definedName>
    <definedName name="BLPH96" hidden="1">#REF!</definedName>
    <definedName name="BLPH960" hidden="1">#REF!</definedName>
    <definedName name="BLPH961" hidden="1">#REF!</definedName>
    <definedName name="BLPH962" hidden="1">#REF!</definedName>
    <definedName name="BLPH963" hidden="1">#REF!</definedName>
    <definedName name="BLPH964" hidden="1">#REF!</definedName>
    <definedName name="BLPH965" hidden="1">#REF!</definedName>
    <definedName name="BLPH966" hidden="1">#REF!</definedName>
    <definedName name="BLPH967" hidden="1">#REF!</definedName>
    <definedName name="BLPH968" hidden="1">#REF!</definedName>
    <definedName name="BLPH969" hidden="1">#REF!</definedName>
    <definedName name="BLPH97" hidden="1">#REF!</definedName>
    <definedName name="BLPH970" hidden="1">#REF!</definedName>
    <definedName name="BLPH971" hidden="1">#REF!</definedName>
    <definedName name="BLPH972" hidden="1">#REF!</definedName>
    <definedName name="BLPH973" hidden="1">#REF!</definedName>
    <definedName name="BLPH974" hidden="1">#REF!</definedName>
    <definedName name="BLPH975" hidden="1">#REF!</definedName>
    <definedName name="BLPH976" hidden="1">#REF!</definedName>
    <definedName name="BLPH977" hidden="1">#REF!</definedName>
    <definedName name="BLPH978" hidden="1">#REF!</definedName>
    <definedName name="BLPH979" hidden="1">#REF!</definedName>
    <definedName name="BLPH98" hidden="1">#REF!</definedName>
    <definedName name="BLPH980" hidden="1">#REF!</definedName>
    <definedName name="BLPH981" hidden="1">#REF!</definedName>
    <definedName name="BLPH982" hidden="1">#REF!</definedName>
    <definedName name="BLPH983" hidden="1">#REF!</definedName>
    <definedName name="BLPH984" hidden="1">#REF!</definedName>
    <definedName name="BLPH985" hidden="1">#REF!</definedName>
    <definedName name="BLPH986" hidden="1">#REF!</definedName>
    <definedName name="BLPH987" hidden="1">#REF!</definedName>
    <definedName name="BLPH988" hidden="1">#REF!</definedName>
    <definedName name="BLPH989" hidden="1">#REF!</definedName>
    <definedName name="BLPH99" hidden="1">#REF!</definedName>
    <definedName name="BLPH990" hidden="1">#REF!</definedName>
    <definedName name="BLPH991" hidden="1">#REF!</definedName>
    <definedName name="BLPH992" hidden="1">#REF!</definedName>
    <definedName name="BLPH993" hidden="1">#REF!</definedName>
    <definedName name="BLPH994" hidden="1">#REF!</definedName>
    <definedName name="BLPH995" hidden="1">#REF!</definedName>
    <definedName name="BLPH996" hidden="1">#REF!</definedName>
    <definedName name="BLPH997" hidden="1">#REF!</definedName>
    <definedName name="BLPH998" hidden="1">#REF!</definedName>
    <definedName name="BLPH999" hidden="1">#REF!</definedName>
    <definedName name="BLR80IA">#N/A</definedName>
    <definedName name="BlrChemCost">#REF!</definedName>
    <definedName name="BlrChemCost_26">#REF!</definedName>
    <definedName name="bmfhfjngf">#REF!</definedName>
    <definedName name="bnagg" localSheetId="4" hidden="1">{#N/A,#N/A,FALSE,"SUMMARY REPORT"}</definedName>
    <definedName name="bnagg" localSheetId="1" hidden="1">{#N/A,#N/A,FALSE,"SUMMARY REPORT"}</definedName>
    <definedName name="bnagg" hidden="1">{#N/A,#N/A,FALSE,"SUMMARY REPORT"}</definedName>
    <definedName name="BNGHDFG">#REF!</definedName>
    <definedName name="boardfmt">#REF!</definedName>
    <definedName name="BOBAY_CONVEYAN">#REF!</definedName>
    <definedName name="BODY">#REF!</definedName>
    <definedName name="BOH_TOTAL">#N/A</definedName>
    <definedName name="BOH_UC">#N/A</definedName>
    <definedName name="BOHAMT">#N/A</definedName>
    <definedName name="BOHQTY">#N/A</definedName>
    <definedName name="BONreco">#REF!</definedName>
    <definedName name="Bonus">#REF!</definedName>
    <definedName name="BonusFee">#REF!</definedName>
    <definedName name="BonusFee_26">#REF!</definedName>
    <definedName name="BonusPct">#REF!</definedName>
    <definedName name="Book">#REF!</definedName>
    <definedName name="Book1_Sheet1_List">#REF!</definedName>
    <definedName name="Book2">#REF!</definedName>
    <definedName name="bookdepr">#REF!</definedName>
    <definedName name="bookgain">#REF!</definedName>
    <definedName name="bookgain_s">#REF!</definedName>
    <definedName name="bookingprobability">#REF!</definedName>
    <definedName name="bookingprobability1">#REF!</definedName>
    <definedName name="bookint">#REF!</definedName>
    <definedName name="bookint_s">#REF!</definedName>
    <definedName name="BOQ">#REF!</definedName>
    <definedName name="boss">#REF!</definedName>
    <definedName name="BOTTLING">#REF!</definedName>
    <definedName name="BOXES">#REF!</definedName>
    <definedName name="boy">#REF!</definedName>
    <definedName name="BPC_AROHZ">#REF!</definedName>
    <definedName name="BPC_PE">#REF!</definedName>
    <definedName name="BPC_POY">#REF!</definedName>
    <definedName name="BPC_PXJN">#REF!</definedName>
    <definedName name="BPC_PXPG">#REF!</definedName>
    <definedName name="BPInventure" hidden="1">#REF!</definedName>
    <definedName name="BPOHCT">#REF!</definedName>
    <definedName name="BPOTEST">#REF!</definedName>
    <definedName name="BPROV">#REF!</definedName>
    <definedName name="br">#REF!</definedName>
    <definedName name="Brand">#REF!</definedName>
    <definedName name="Brand1">#REF!</definedName>
    <definedName name="Brand10">#REF!</definedName>
    <definedName name="Brand11">#REF!</definedName>
    <definedName name="Brand12">#REF!</definedName>
    <definedName name="brand12nw">#REF!</definedName>
    <definedName name="Brand13">#REF!</definedName>
    <definedName name="Brand14">#REF!</definedName>
    <definedName name="Brand15">#REF!</definedName>
    <definedName name="Brand16">#REF!</definedName>
    <definedName name="Brand17">#REF!</definedName>
    <definedName name="Brand18">#REF!</definedName>
    <definedName name="Brand19">#REF!</definedName>
    <definedName name="Brand2">#REF!</definedName>
    <definedName name="Brand20">#REF!</definedName>
    <definedName name="Brand3">#REF!</definedName>
    <definedName name="Brand4">#REF!</definedName>
    <definedName name="Brand5">#REF!</definedName>
    <definedName name="Brand6">#REF!</definedName>
    <definedName name="Brand7">#REF!</definedName>
    <definedName name="Brand8">#REF!</definedName>
    <definedName name="Brand9">#REF!</definedName>
    <definedName name="BRCONTRACT">#REF!</definedName>
    <definedName name="BRDOMESTIC">#REF!</definedName>
    <definedName name="BRFORM">#REF!</definedName>
    <definedName name="BRINTERNATIONAL">#REF!</definedName>
    <definedName name="brk">#REF!</definedName>
    <definedName name="BRR">#REF!</definedName>
    <definedName name="BrRccTotal">#REF!</definedName>
    <definedName name="brs">#REF!</definedName>
    <definedName name="BS">#REF!</definedName>
    <definedName name="BS.AccrIntNotDue">#REF!</definedName>
    <definedName name="BS.AccrIntonLeasedAsset">#REF!</definedName>
    <definedName name="BS.AccumultedLosses">#REF!</definedName>
    <definedName name="BS.AdvRecoverable">#REF!</definedName>
    <definedName name="BS.BalWithRevAuth">#REF!</definedName>
    <definedName name="BS.BankBal">#REF!</definedName>
    <definedName name="BS.CapResr">#REF!</definedName>
    <definedName name="BS.CapWrkProg">#REF!</definedName>
    <definedName name="BS.CashBalAmt">#REF!</definedName>
    <definedName name="BS.CashinHand">#REF!</definedName>
    <definedName name="BS.Debenture">#REF!</definedName>
    <definedName name="BS.DeferredTax">#REF!</definedName>
    <definedName name="BS.DefTaxAsset">#REF!</definedName>
    <definedName name="BS.Deposits">#REF!</definedName>
    <definedName name="BS.Depreciation">#REF!</definedName>
    <definedName name="BS.ELSuperAnnGratProvision">#REF!</definedName>
    <definedName name="BS.EquityShares">#REF!</definedName>
    <definedName name="BS.FBTProvision">#REF!</definedName>
    <definedName name="BS.FinOrTradGood">#REF!</definedName>
    <definedName name="BS.ForeignCurrLoan">#REF!</definedName>
    <definedName name="BS.GovOthSecUnQoted">#REF!</definedName>
    <definedName name="BS.GovtOthSecQuoted">#REF!</definedName>
    <definedName name="BS.GrossBlock">#REF!</definedName>
    <definedName name="BS.ITProvision">#REF!</definedName>
    <definedName name="BS.LiabForLeasedAsset">#REF!</definedName>
    <definedName name="BS.MiscExpndr">#REF!</definedName>
    <definedName name="BS.NetBlock">#REF!</definedName>
    <definedName name="BS.NetCurrAsset">#REF!</definedName>
    <definedName name="BS.OthCurrAsset">#REF!</definedName>
    <definedName name="BS.OthProvision">#REF!</definedName>
    <definedName name="BS.OthResr">#REF!</definedName>
    <definedName name="BS.OthSD">#REF!</definedName>
    <definedName name="BS.OverSixMonthSD">#REF!</definedName>
    <definedName name="BS.PartnerOrMemberCap">#REF!</definedName>
    <definedName name="BS.PreferShares">#REF!</definedName>
    <definedName name="BS.RawMatl">#REF!</definedName>
    <definedName name="BS.RevResr">#REF!</definedName>
    <definedName name="BS.StatResr">#REF!</definedName>
    <definedName name="BS.StkInProcess">#REF!</definedName>
    <definedName name="BS.StoresConsumables">#REF!</definedName>
    <definedName name="BS.SundryCred">#REF!</definedName>
    <definedName name="BS.SundryDebtors">#REF!</definedName>
    <definedName name="BS.TotCashOrBankBal">#REF!</definedName>
    <definedName name="BS.TotCurrAsset">#REF!</definedName>
    <definedName name="BS.TotCurrAssetLoanAdv">#REF!</definedName>
    <definedName name="BS.TotCurrLiabilities">#REF!</definedName>
    <definedName name="BS.TotCurrLiabilitiesProvision">#REF!</definedName>
    <definedName name="BS.TotFixedAsset">#REF!</definedName>
    <definedName name="BS.TotFundApply">#REF!</definedName>
    <definedName name="BS.TotFundSrc">#REF!</definedName>
    <definedName name="BS.TotInventries">#REF!</definedName>
    <definedName name="BS.TotInvestments">#REF!</definedName>
    <definedName name="BS.TotLoanAdv">#REF!</definedName>
    <definedName name="BS.TotLoanFund">#REF!</definedName>
    <definedName name="BS.TotLongTermInv">#REF!</definedName>
    <definedName name="BS.TotMiscAdjust">#REF!</definedName>
    <definedName name="BS.TotPartnerOrMemberFund">#REF!</definedName>
    <definedName name="BS.TotProvisions">#REF!</definedName>
    <definedName name="BS.TotResrNSurp">#REF!</definedName>
    <definedName name="BS.TotRupeeLoan">#REF!</definedName>
    <definedName name="BS.TotSecrLoan">#REF!</definedName>
    <definedName name="BS.TotStkInTradAmt">#REF!</definedName>
    <definedName name="BS.TotSundryCrdAmt">#REF!</definedName>
    <definedName name="BS.TotSundryDbtAmt">#REF!</definedName>
    <definedName name="BS.TotSundryDebtors">#REF!</definedName>
    <definedName name="BS.TotTradeInv">#REF!</definedName>
    <definedName name="BS.TotUnSecrLoan">#REF!</definedName>
    <definedName name="BS.WTProvision">#REF!</definedName>
    <definedName name="BS_A">#REF!</definedName>
    <definedName name="BS_B">#REF!</definedName>
    <definedName name="BS_C">#REF!</definedName>
    <definedName name="BS_classification">#REF!</definedName>
    <definedName name="BS_D">#REF!</definedName>
    <definedName name="BS_E">#REF!</definedName>
    <definedName name="BS_F">#REF!</definedName>
    <definedName name="BS_G">#REF!</definedName>
    <definedName name="BS_H">#REF!</definedName>
    <definedName name="BSAssets">#REF!</definedName>
    <definedName name="BSDateSF">#REF!</definedName>
    <definedName name="bsdiv">#REF!</definedName>
    <definedName name="BSGROUP">#REF!</definedName>
    <definedName name="BSLiabilities">#REF!</definedName>
    <definedName name="BSP">#REF!</definedName>
    <definedName name="BSSec.FrmBank">#REF!</definedName>
    <definedName name="BSSec.FrmOthrs">#REF!</definedName>
    <definedName name="BSTransitioneffect2007">#REF!</definedName>
    <definedName name="BSTransitioneffect2008">#REF!</definedName>
    <definedName name="BSTransitioneffect2009">#REF!</definedName>
    <definedName name="BSUnSec.FrmBank">#REF!</definedName>
    <definedName name="BSUnSec.FrmOthrs">#REF!</definedName>
    <definedName name="BT">#REF!</definedName>
    <definedName name="btcocnhoi">#REF!</definedName>
    <definedName name="BU">#REF!</definedName>
    <definedName name="BUD">#REF!</definedName>
    <definedName name="BUDGET">#REF!</definedName>
    <definedName name="Budget_Quantity">#REF!</definedName>
    <definedName name="Budget_Rate">#REF!</definedName>
    <definedName name="Budget_Value">#REF!</definedName>
    <definedName name="BUDGET_YEAR">#REF!</definedName>
    <definedName name="BUDGET_YEAR_26">#REF!</definedName>
    <definedName name="Budgeted_Mix">#REF!</definedName>
    <definedName name="budmain">#REF!</definedName>
    <definedName name="BUDP">#REF!</definedName>
    <definedName name="BUDSALES">#REF!</definedName>
    <definedName name="budsup">#REF!</definedName>
    <definedName name="budsup1">#REF!</definedName>
    <definedName name="BUFFF16A">#REF!</definedName>
    <definedName name="BUFFF26C">#REF!</definedName>
    <definedName name="BUFFF26J">#REF!</definedName>
    <definedName name="BUFFF27">#REF!</definedName>
    <definedName name="BUILDING">#REF!</definedName>
    <definedName name="BuildingCost">#REF!</definedName>
    <definedName name="Buildings">#REF!</definedName>
    <definedName name="BuiltIn_AutoFilter___9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1">#REF!</definedName>
    <definedName name="BuiltIn_Print_Area___10">#REF!</definedName>
    <definedName name="BuiltIn_Print_Area___14">#REF!</definedName>
    <definedName name="BuiltIn_Print_Area___2">#REF!</definedName>
    <definedName name="BuiltIn_Print_Area___4">#REF!</definedName>
    <definedName name="BuiltIn_Print_Area___6">#REF!</definedName>
    <definedName name="BuiltIn_Print_Area___7">#REF!</definedName>
    <definedName name="BuiltIn_Print_Titles">#REF!</definedName>
    <definedName name="BuiltIn_Print_Titles___0">#REF!</definedName>
    <definedName name="busipofincl.BFAllUs35Cl4Setoff2">#REF!</definedName>
    <definedName name="busipofincl.BFlossPrevYrUndSameHeadSetoff2">#REF!</definedName>
    <definedName name="busipofincl.BFUnabsorbedDeprSetoff2">#REF!</definedName>
    <definedName name="busipofincl.IncOfCurYrAfterSetOffBFLosses2">#REF!</definedName>
    <definedName name="busipofincl.IncOfCurYrUndHeadFromCYLA2">#REF!</definedName>
    <definedName name="busprof.BusLossSetoff">#REF!</definedName>
    <definedName name="busprof.HPlossCurYrSetoff">#REF!</definedName>
    <definedName name="busprof.IncOfCurYrAfterSetOff">#REF!</definedName>
    <definedName name="busprof.IncOfCurYrUnderThatHead">#REF!</definedName>
    <definedName name="busprof.OthSrcLossNoRaceHorseSetoff">#REF!</definedName>
    <definedName name="Busstop">#REF!</definedName>
    <definedName name="BUTIBORI">#REF!</definedName>
    <definedName name="Button_1">"ADBK_Sheet15_List"</definedName>
    <definedName name="Button_2">"Physical_Progress_Daily_Financial_List"</definedName>
    <definedName name="buyothacc">#REF!</definedName>
    <definedName name="BuySell">#REF!</definedName>
    <definedName name="BV">#REF!</definedName>
    <definedName name="BVCISUMMARY">#REF!</definedName>
    <definedName name="BY" hidden="1">#REF!</definedName>
    <definedName name="C.1.1..Phat_tuyen">#REF!</definedName>
    <definedName name="C.1.10..VC_Thu_cong_CG">#REF!</definedName>
    <definedName name="C.1.2..Chat_cay_thu_cong">#REF!</definedName>
    <definedName name="C.1.3..Chat_cay_may">#REF!</definedName>
    <definedName name="C.1.4..Dao_goc_cay">#REF!</definedName>
    <definedName name="C.1.5..Lam_duong_tam">#REF!</definedName>
    <definedName name="C.1.6..Lam_cau_tam">#REF!</definedName>
    <definedName name="C.1.7..Rai_da_chong_lun">#REF!</definedName>
    <definedName name="C.1.8..Lam_kho_tam">#REF!</definedName>
    <definedName name="C.1.8..San_mat_bang">#REF!</definedName>
    <definedName name="C.2.1..VC_Thu_cong">#REF!</definedName>
    <definedName name="C.2.2..VC_T_cong_CG">#REF!</definedName>
    <definedName name="C.2.3..Boc_do">#REF!</definedName>
    <definedName name="C.3.1..Dao_dat_mong_cot">#REF!</definedName>
    <definedName name="C.3.2..Dao_dat_de_dap">#REF!</definedName>
    <definedName name="C.3.3..Dap_dat_mong">#REF!</definedName>
    <definedName name="C.3.4..Dao_dap_TDia">#REF!</definedName>
    <definedName name="C.3.5..Dap_bo_bao">#REF!</definedName>
    <definedName name="C.3.6..Bom_tat_nuoc">#REF!</definedName>
    <definedName name="C.3.7..Dao_bun">#REF!</definedName>
    <definedName name="C.3.8..Dap_cat_CT">#REF!</definedName>
    <definedName name="C.3.9..Dao_pha_da">#REF!</definedName>
    <definedName name="C.4.1.Cot_thep">#REF!</definedName>
    <definedName name="C.4.2..Van_khuon">#REF!</definedName>
    <definedName name="C.4.3..Be_tong">#REF!</definedName>
    <definedName name="C.4.4..Lap_BT_D.San">#REF!</definedName>
    <definedName name="C.4.5..Xay_da_hoc">#REF!</definedName>
    <definedName name="C.4.6..Dong_coc">#REF!</definedName>
    <definedName name="C.4.7..Quet_Bi_tum">#REF!</definedName>
    <definedName name="C.5.1..Lap_cot_thep">#REF!</definedName>
    <definedName name="C.5.2..Lap_cot_BT">#REF!</definedName>
    <definedName name="C.5.3..Lap_dat_xa">#REF!</definedName>
    <definedName name="C.5.4..Lap_tiep_dia">#REF!</definedName>
    <definedName name="C.5.5..Son_sat_thep">#REF!</definedName>
    <definedName name="C.6.1..Lap_su_dung">#REF!</definedName>
    <definedName name="C.6.2..Lap_su_CS">#REF!</definedName>
    <definedName name="C.6.3..Su_chuoi_do">#REF!</definedName>
    <definedName name="C.6.4..Su_chuoi_neo">#REF!</definedName>
    <definedName name="C.6.5..Lap_phu_kien">#REF!</definedName>
    <definedName name="C.6.6..Ep_noi_day">#REF!</definedName>
    <definedName name="C.6.7..KD_vuot_CN">#REF!</definedName>
    <definedName name="C.6.8..Rai_cang_day">#REF!</definedName>
    <definedName name="C.6.9..Cap_quang">#REF!</definedName>
    <definedName name="C_">#REF!</definedName>
    <definedName name="C_165">#REF!</definedName>
    <definedName name="C_166">#REF!</definedName>
    <definedName name="C_riteri" hidden="1">{#N/A,#N/A,FALSE,"P&amp;L-BS-CF"}</definedName>
    <definedName name="c_scen">#REF!</definedName>
    <definedName name="C_value">#REF!</definedName>
    <definedName name="C_valueneu">#REF!</definedName>
    <definedName name="C_VND">0.03</definedName>
    <definedName name="C_YEN">0.1</definedName>
    <definedName name="CA">#REF!</definedName>
    <definedName name="CAD">#REF!</definedName>
    <definedName name="calc">1</definedName>
    <definedName name="CalcAgencyPrice">#REF!</definedName>
    <definedName name="Calculation">#REF!</definedName>
    <definedName name="Calculations">#REF!</definedName>
    <definedName name="Can_Size">#REF!</definedName>
    <definedName name="Canada">#REF!</definedName>
    <definedName name="canbud">#REF!</definedName>
    <definedName name="canfore">#REF!</definedName>
    <definedName name="CANOATAR">#REF!</definedName>
    <definedName name="CANOLA">#REF!</definedName>
    <definedName name="Cap.wip">#REF!</definedName>
    <definedName name="Capacity_utilitsation">#REF!</definedName>
    <definedName name="CAPBOH">#N/A</definedName>
    <definedName name="CAPEOH">#N/A</definedName>
    <definedName name="CAPEX">#REF!</definedName>
    <definedName name="capex_justfn">#REF!</definedName>
    <definedName name="CAPFOIL">#REF!</definedName>
    <definedName name="CAPGAIN">#N/A</definedName>
    <definedName name="capgains">#REF!</definedName>
    <definedName name="CAPIN_CUM">#REF!</definedName>
    <definedName name="CAPIN_FINAL">#REF!</definedName>
    <definedName name="CAPITAL">#REF!</definedName>
    <definedName name="Capital1">#REF!</definedName>
    <definedName name="Capital2">#REF!</definedName>
    <definedName name="capitalc">#REF!</definedName>
    <definedName name="CapitalEmployed">#REF!</definedName>
    <definedName name="CapitalGains_exempt_PrintArea">#REF!</definedName>
    <definedName name="CapitalGains_taxable_PrintArea">#REF!</definedName>
    <definedName name="capitalp">#REF!</definedName>
    <definedName name="Captive_transfer_price">#REF!</definedName>
    <definedName name="CarAdj">#REF!</definedName>
    <definedName name="Carmen" hidden="1">{"Area1",#N/A,TRUE,"Obiettivo";"Area2",#N/A,TRUE,"Dati per Direzione"}</definedName>
    <definedName name="carryforw">#REF!</definedName>
    <definedName name="CARTON">#REF!</definedName>
    <definedName name="case1">#REF!</definedName>
    <definedName name="case1aresult">#REF!</definedName>
    <definedName name="case1result">#REF!</definedName>
    <definedName name="case2">#REF!</definedName>
    <definedName name="case2aresult">#REF!</definedName>
    <definedName name="case2result">#REF!</definedName>
    <definedName name="case3">#REF!</definedName>
    <definedName name="case3aresult">#REF!</definedName>
    <definedName name="case3result">#REF!</definedName>
    <definedName name="case4">#REF!</definedName>
    <definedName name="case4aresult">#REF!</definedName>
    <definedName name="case4result">#REF!</definedName>
    <definedName name="case5">#REF!</definedName>
    <definedName name="case6">#REF!</definedName>
    <definedName name="case7">#REF!</definedName>
    <definedName name="CASH">#REF!</definedName>
    <definedName name="Cash.Bank">#REF!</definedName>
    <definedName name="Cash_equivalents">#REF!</definedName>
    <definedName name="Cash_Flow">#REF!</definedName>
    <definedName name="Cash_minimum">#REF!</definedName>
    <definedName name="CASH1">#REF!</definedName>
    <definedName name="CASH2">#REF!</definedName>
    <definedName name="CASH3">#REF!</definedName>
    <definedName name="CASH4">#REF!</definedName>
    <definedName name="cashbank">#REF!</definedName>
    <definedName name="CASHFLOW">#REF!</definedName>
    <definedName name="CASHFLOW_CUM">#REF!</definedName>
    <definedName name="CASHFLOW_FIN">#REF!</definedName>
    <definedName name="cashflow1">#REF!</definedName>
    <definedName name="cat">#REF!</definedName>
    <definedName name="Cat_Dumper">#REF!</definedName>
    <definedName name="CAT_Dumper2">#REF!</definedName>
    <definedName name="Cat_Dumpers">#REF!</definedName>
    <definedName name="Cat_Dumpers_1">#REF!</definedName>
    <definedName name="catacc">#REF!</definedName>
    <definedName name="CATEGORY_HEADER">#REF!</definedName>
    <definedName name="CATEGORY_HEADER_26">#REF!</definedName>
    <definedName name="CBG">#REF!</definedName>
    <definedName name="CBWorkbookPriority" hidden="1">-1329366840</definedName>
    <definedName name="cc">#REF!</definedName>
    <definedName name="cc_12">#N/A</definedName>
    <definedName name="cca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ca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ca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cb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cb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cb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cc">#REF!</definedName>
    <definedName name="ccca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cca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cca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ccc" localSheetId="4" hidden="1">{#N/A,#N/A,FALSE,"BSFY98";#N/A,#N/A,FALSE,"P&amp;LFY98"}</definedName>
    <definedName name="cccc" localSheetId="1" hidden="1">{#N/A,#N/A,FALSE,"BSFY98";#N/A,#N/A,FALSE,"P&amp;LFY98"}</definedName>
    <definedName name="cccc" hidden="1">{#N/A,#N/A,FALSE,"BSFY98";#N/A,#N/A,FALSE,"P&amp;LFY98"}</definedName>
    <definedName name="ccccccccccc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cccccccccc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cccccccccc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cd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cd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c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CD97temps">#REF!</definedName>
    <definedName name="cce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ce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ce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cf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cf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cf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cl">#REF!</definedName>
    <definedName name="ccodes">#REF!</definedName>
    <definedName name="ccrp">#REF!</definedName>
    <definedName name="CCSA">#REF!</definedName>
    <definedName name="CD">#REF!</definedName>
    <definedName name="CDB">#REF!</definedName>
    <definedName name="cde" localSheetId="4" hidden="1">{"SALARY",#N/A,FALSE,"SALARY95"}</definedName>
    <definedName name="cde" localSheetId="1" hidden="1">{"SALARY",#N/A,FALSE,"SALARY95"}</definedName>
    <definedName name="cde" hidden="1">{"SALARY",#N/A,FALSE,"SALARY95"}</definedName>
    <definedName name="CDFinal">#REF!</definedName>
    <definedName name="CDPG1">#REF!</definedName>
    <definedName name="CDPG5">#REF!</definedName>
    <definedName name="CDRT">#REF!</definedName>
    <definedName name="CDSL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DSL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DSL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DTRV">#REF!</definedName>
    <definedName name="cdv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dv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dv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E">#N/A</definedName>
    <definedName name="Cells_Day">#REF!</definedName>
    <definedName name="Cells_Required">#REF!</definedName>
    <definedName name="cem">190</definedName>
    <definedName name="CEO">#REF!</definedName>
    <definedName name="cershare">#REF!</definedName>
    <definedName name="CERT">#REF!</definedName>
    <definedName name="cf">#REF!</definedName>
    <definedName name="CF_Lacs">#REF!</definedName>
    <definedName name="cfa">#REF!</definedName>
    <definedName name="CFASSUMP">#REF!</definedName>
    <definedName name="CFcomp">#REF!</definedName>
    <definedName name="cfk">#REF!</definedName>
    <definedName name="CFS">#REF!</definedName>
    <definedName name="CFS.">#REF!</definedName>
    <definedName name="cfs__">#REF!</definedName>
    <definedName name="cg.AmtDeemedCGSec54">#REF!</definedName>
    <definedName name="cg.IncCharegeableHeadCapGains">#REF!</definedName>
    <definedName name="cg.TotalLTCG">#REF!</definedName>
    <definedName name="cglng.AquisitCostIndexed1">#REF!</definedName>
    <definedName name="cglng.BalanceCG1">#REF!</definedName>
    <definedName name="cglng.BalLTCGNo1121">#REF!</definedName>
    <definedName name="cglng.CGSlumpSale2">#REF!</definedName>
    <definedName name="cglng.DednUs54s2">#REF!</definedName>
    <definedName name="cglng.ExemptionOrDednUs54s1">#REF!</definedName>
    <definedName name="cglng.ExpOnTrans1">#REF!</definedName>
    <definedName name="cglng.FullConsideration01">#REF!</definedName>
    <definedName name="cglng.FullConsideration3">#REF!</definedName>
    <definedName name="cglng.ImproveCostIndexed1">#REF!</definedName>
    <definedName name="cglng.NetCGSlumpSale2">#REF!</definedName>
    <definedName name="cglng.NetWorthOfUTDivn2">#REF!</definedName>
    <definedName name="cglng.NRIAssetSec482">#REF!</definedName>
    <definedName name="cglng.TotalDedn1">#REF!</definedName>
    <definedName name="cglng.Up16Of12To15Of32">#REF!</definedName>
    <definedName name="cglng.Up16Of3To31Of32">#REF!</definedName>
    <definedName name="cglng.Up16Of9To15Of122">#REF!</definedName>
    <definedName name="cglng.Upto15Of92">#REF!</definedName>
    <definedName name="cgoth.AquisitCostIndexed2">#REF!</definedName>
    <definedName name="cgoth.BalanceCG2">#REF!</definedName>
    <definedName name="cgoth.BalLTCGNo1122">#REF!</definedName>
    <definedName name="cgoth.ExemptionOrDednUs54s2">#REF!</definedName>
    <definedName name="cgoth.ExpOnTrans2">#REF!</definedName>
    <definedName name="cgoth.FullConsideration02">#REF!</definedName>
    <definedName name="cgoth.ImproveCostIndexed2">#REF!</definedName>
    <definedName name="cgoth.TotalDedn2">#REF!</definedName>
    <definedName name="cgshrt.AmtDeemedCGSec54">#REF!</definedName>
    <definedName name="cgshrt.AquisitCost">#REF!</definedName>
    <definedName name="cgshrt.BalanceCG">#REF!</definedName>
    <definedName name="cgshrt.BalCG">#REF!</definedName>
    <definedName name="cgshrt.CGSlumpSale1">#REF!</definedName>
    <definedName name="cgshrt.DednUs54s1">#REF!</definedName>
    <definedName name="cgshrt.DeemedSTCGDeprAsset">#REF!</definedName>
    <definedName name="cgshrt.ExemptionOrDednUs54s">#REF!</definedName>
    <definedName name="cgshrt.ExpOnTrans">#REF!</definedName>
    <definedName name="cgshrt.FullConsideration1">#REF!</definedName>
    <definedName name="cgshrt.FullConsideration2">#REF!</definedName>
    <definedName name="cgshrt.ImproveCost">#REF!</definedName>
    <definedName name="cgshrt.LossSec94of7Or94of8">#REF!</definedName>
    <definedName name="cgshrt.NetCGSlumpSale1">#REF!</definedName>
    <definedName name="cgshrt.NetWorthOfUTDivn1">#REF!</definedName>
    <definedName name="cgshrt.NRIAssetSec481">#REF!</definedName>
    <definedName name="cgshrt.STCGNotSec111A">#REF!</definedName>
    <definedName name="cgshrt.STCGSec111A">#REF!</definedName>
    <definedName name="cgshrt.TotalDedn">#REF!</definedName>
    <definedName name="cgshrt.TotalSTCG">#REF!</definedName>
    <definedName name="cgshrt.Up16Of12To15Of31">#REF!</definedName>
    <definedName name="cgshrt.Up16Of3To31Of31">#REF!</definedName>
    <definedName name="cgshrt.Up16Of9To15Of121">#REF!</definedName>
    <definedName name="cgshrt.Upto15Of91">#REF!</definedName>
    <definedName name="CGT">#REF!</definedName>
    <definedName name="CGTScale">#REF!</definedName>
    <definedName name="CGTScale_26">#REF!</definedName>
    <definedName name="Ch_Code">#REF!</definedName>
    <definedName name="CHA">#REF!</definedName>
    <definedName name="Chal">#REF!</definedName>
    <definedName name="Chall">#REF!</definedName>
    <definedName name="challan">#REF!</definedName>
    <definedName name="ChallanDatabase">#REF!</definedName>
    <definedName name="ChallanDatabaseTotal">#REF!</definedName>
    <definedName name="ChallanSrnoList">#REF!</definedName>
    <definedName name="Chances">#REF!</definedName>
    <definedName name="chand7">#REF!</definedName>
    <definedName name="chand8">#REF!</definedName>
    <definedName name="CHANGE">#REF!</definedName>
    <definedName name="ChangeViewPort">#N/A</definedName>
    <definedName name="chart">#REF!</definedName>
    <definedName name="ChartCaptions">#REF!</definedName>
    <definedName name="ChartingArea">#REF!,#REF!</definedName>
    <definedName name="ChartingLabels">#REF!</definedName>
    <definedName name="CHARTOFACCOUNTSID1">#REF!</definedName>
    <definedName name="CHARTOFACCOUNTSID2">#REF!</definedName>
    <definedName name="CHARTOFACCOUNTSID3">#REF!</definedName>
    <definedName name="CHARTOFACCOUNTSID4">#REF!</definedName>
    <definedName name="CHARTOFACCOUNTSID5">#REF!</definedName>
    <definedName name="CHARTOFACCOUNTSID6">#REF!</definedName>
    <definedName name="CHARTOFACCOUNTSID7">#REF!</definedName>
    <definedName name="Chave">#REF!</definedName>
    <definedName name="check">#REF!</definedName>
    <definedName name="checked">#REF!</definedName>
    <definedName name="CheckForm">#REF!</definedName>
    <definedName name="CheckGainLoss">#REF!</definedName>
    <definedName name="CHECKLIST">#REF!</definedName>
    <definedName name="chik" localSheetId="4" hidden="1">{#N/A,#N/A,FALSE,"Summary";#N/A,#N/A,FALSE,"1991";#N/A,#N/A,FALSE,"91 AMT";#N/A,#N/A,FALSE,"1992";#N/A,#N/A,FALSE,"92 AMT";#N/A,#N/A,FALSE,"1993";#N/A,#N/A,FALSE,"93 AMT"}</definedName>
    <definedName name="chik" localSheetId="1" hidden="1">{#N/A,#N/A,FALSE,"Summary";#N/A,#N/A,FALSE,"1991";#N/A,#N/A,FALSE,"91 AMT";#N/A,#N/A,FALSE,"1992";#N/A,#N/A,FALSE,"92 AMT";#N/A,#N/A,FALSE,"1993";#N/A,#N/A,FALSE,"93 AMT"}</definedName>
    <definedName name="chik" hidden="1">{#N/A,#N/A,FALSE,"Summary";#N/A,#N/A,FALSE,"1991";#N/A,#N/A,FALSE,"91 AMT";#N/A,#N/A,FALSE,"1992";#N/A,#N/A,FALSE,"92 AMT";#N/A,#N/A,FALSE,"1993";#N/A,#N/A,FALSE,"93 AMT"}</definedName>
    <definedName name="CHINA_PLASTIC_in_KUSD">#REF!</definedName>
    <definedName name="CHIPS">#REF!</definedName>
    <definedName name="CHIPS___0">#REF!</definedName>
    <definedName name="chiyoko">#REF!</definedName>
    <definedName name="chk">#REF!</definedName>
    <definedName name="chl_candy">#REF!</definedName>
    <definedName name="chl_gum">#REF!</definedName>
    <definedName name="CHOOSERNG">#REF!</definedName>
    <definedName name="chung">66</definedName>
    <definedName name="Cia">#REF!</definedName>
    <definedName name="CIAO" hidden="1">{#N/A,#N/A,FALSE,"Aging Summary";#N/A,#N/A,FALSE,"Ratio Analysis";#N/A,#N/A,FALSE,"Test 120 Day Accts";#N/A,#N/A,FALSE,"Tickmarks"}</definedName>
    <definedName name="CIL">#REF!</definedName>
    <definedName name="cimsum">#REF!</definedName>
    <definedName name="CIPL">#REF!</definedName>
    <definedName name="CIQWBGuid" localSheetId="4" hidden="1">"b180de6e-88da-46fd-97a3-75c4bc19667b"</definedName>
    <definedName name="CIQWBGuid" localSheetId="1" hidden="1">"b180de6e-88da-46fd-97a3-75c4bc19667b"</definedName>
    <definedName name="CIQWBGuid" hidden="1">"b180de6e-88da-46fd-97a3-75c4bc19667b"</definedName>
    <definedName name="City">#REF!</definedName>
    <definedName name="civil">#REF!</definedName>
    <definedName name="ckc">#REF!</definedName>
    <definedName name="CL">#REF!</definedName>
    <definedName name="cl_date">#REF!</definedName>
    <definedName name="cl_debt">#REF!</definedName>
    <definedName name="Cl_Stock">#REF!</definedName>
    <definedName name="CL41CFS">#REF!</definedName>
    <definedName name="clause10">#REF!</definedName>
    <definedName name="CLAUSE13">#REF!</definedName>
    <definedName name="CLAUSE13b">#REF!</definedName>
    <definedName name="clause14">#REF!</definedName>
    <definedName name="clause14d">#REF!</definedName>
    <definedName name="clause15">#REF!</definedName>
    <definedName name="clause16b">#REF!</definedName>
    <definedName name="clause17a">#REF!</definedName>
    <definedName name="clause17B">#REF!</definedName>
    <definedName name="clause17C">#REF!</definedName>
    <definedName name="CLAUSE17D">#REF!</definedName>
    <definedName name="clause17E">#REF!</definedName>
    <definedName name="clause17F">#REF!</definedName>
    <definedName name="clause17h">#REF!</definedName>
    <definedName name="clause17K">#REF!</definedName>
    <definedName name="clause18">#REF!</definedName>
    <definedName name="CLAUSE20">#REF!</definedName>
    <definedName name="clause21">#REF!</definedName>
    <definedName name="CLAUSE22A">#REF!</definedName>
    <definedName name="CLAUSE22B">#REF!</definedName>
    <definedName name="clause23">#REF!</definedName>
    <definedName name="clause24">#REF!</definedName>
    <definedName name="clause24b">#REF!</definedName>
    <definedName name="clause25">#REF!</definedName>
    <definedName name="clause26">#REF!</definedName>
    <definedName name="clause27">#REF!</definedName>
    <definedName name="clause28">#REF!</definedName>
    <definedName name="clause28b">#REF!</definedName>
    <definedName name="clave_PFM3">#REF!</definedName>
    <definedName name="clb">#REF!</definedName>
    <definedName name="Clearing">#REF!</definedName>
    <definedName name="clg">#REF!</definedName>
    <definedName name="Client_FileNo">#REF!</definedName>
    <definedName name="Client_FileNo_Desc">#REF!</definedName>
    <definedName name="Client_Name">#REF!</definedName>
    <definedName name="Client_Name_Desc">#REF!</definedName>
    <definedName name="Client_YearEnd">#REF!</definedName>
    <definedName name="Client_YearEnd_Desc">#REF!</definedName>
    <definedName name="CLIENTI">#REF!</definedName>
    <definedName name="ClosingCVD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losingCVD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losingCV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losingCVD2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losingCVD2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losingCVD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losingDebtBalance.Q1.LTDebt1">#REF!</definedName>
    <definedName name="ClosingDebtBalance.Q4.LTDebt1">#REF!</definedName>
    <definedName name="CLRATE1">#REF!</definedName>
    <definedName name="CLUBS">#REF!</definedName>
    <definedName name="cmb_A_GEN1.AsseseeRepFlg">#REF!</definedName>
    <definedName name="cmb_A_GEN1.FBTSec">#REF!</definedName>
    <definedName name="cmb_A_GEN1.IncomeTaxSec">#REF!</definedName>
    <definedName name="cmb_A_GEN1.NRI_PE">#REF!</definedName>
    <definedName name="cmb_A_GEN1.ResidentialStatus">#REF!</definedName>
    <definedName name="cmb_A_GEN1.ReturnType">#REF!</definedName>
    <definedName name="cmb_A_GEN1.StateCode">#REF!</definedName>
    <definedName name="cmb_A_GEN1.StatusOrCompanyType">#REF!</definedName>
    <definedName name="cmb_A_GEN2.LiableSec44AAflg">#REF!</definedName>
    <definedName name="cmb_A_GEN2.LiableSec44ABflg">#REF!</definedName>
    <definedName name="cmb_DDT.RateDividPrevYrType">#REF!</definedName>
    <definedName name="cmb_FBI.EmployeesInOutIndiaFlg">#REF!</definedName>
    <definedName name="cmb_FBI.SeparateAcntMaintainForIndiaForeignFlg">#REF!</definedName>
    <definedName name="cmb_HP.ifLetOut1">#REF!</definedName>
    <definedName name="cmb_HP.StateCode1">#REF!</definedName>
    <definedName name="cmb_NOB.Code">#REF!</definedName>
    <definedName name="cmb_OI.ChangeInAcctMethFlg">#REF!</definedName>
    <definedName name="cmb_OI.MethodOfAcct">#REF!</definedName>
    <definedName name="cmb_OIMethodofValClgStk.ChngStockValMetFlg">#REF!</definedName>
    <definedName name="cmb_OIMethodofValClgStk.ValFinishedGoods">#REF!</definedName>
    <definedName name="cmb_OIMethodofValClgStk.ValRawMaterial">#REF!</definedName>
    <definedName name="cmb_PAGBU2.BusOrgType">#REF!</definedName>
    <definedName name="cmb_PAGH2.NatOfCompFlg">#REF!</definedName>
    <definedName name="cmb_PAGH2.StateCode">#REF!</definedName>
    <definedName name="cmb_PAGNA2.PubSectCompUs2_36AFlg">#REF!</definedName>
    <definedName name="cmb_PAGS2.StateCode">#REF!</definedName>
    <definedName name="cmb_Per10080G.StateCode">#REF!</definedName>
    <definedName name="cmb_Per5080G.StateCode">#REF!</definedName>
    <definedName name="cmb_PerNO5080G.StateCode">#REF!</definedName>
    <definedName name="cmb_PMChange.PrevYrMemPartChange">#REF!</definedName>
    <definedName name="cmb_PMInfo.StateCode">#REF!</definedName>
    <definedName name="cmb_QDFinishrByProd.UnitOfMeasure">#REF!</definedName>
    <definedName name="cmb_QDRawMaterial.UnitOfMeasure">#REF!</definedName>
    <definedName name="cmb_QDTradingConcern.UnitOfMeasure">#REF!</definedName>
    <definedName name="cmb_SI.SecCode">#REF!</definedName>
    <definedName name="cmb_SI.SplRatePercent">#REF!</definedName>
    <definedName name="cmb_TCS.StateCode">#REF!</definedName>
    <definedName name="cmb_TDS2.StateCode">#REF!</definedName>
    <definedName name="cmbyn">#REF!</definedName>
    <definedName name="CMCOUNTER">#REF!</definedName>
    <definedName name="CMINPUTS">#REF!</definedName>
    <definedName name="CMVALUES">#REF!</definedName>
    <definedName name="CN">#REF!</definedName>
    <definedName name="cntr.hprptfrm">#REF!</definedName>
    <definedName name="Co">#REF!</definedName>
    <definedName name="CO_ASSUM">#REF!</definedName>
    <definedName name="coa_ramco_168">#REF!</definedName>
    <definedName name="CoAdd">#REF!</definedName>
    <definedName name="COAT">#REF!</definedName>
    <definedName name="Code" hidden="1">#REF!</definedName>
    <definedName name="CodeNr">#REF!</definedName>
    <definedName name="codes">#REF!</definedName>
    <definedName name="CODICE">#REF!</definedName>
    <definedName name="CODICI">#REF!</definedName>
    <definedName name="cofother">#REF!,#REF!,#REF!,#REF!,#REF!,#REF!,#REF!,#REF!</definedName>
    <definedName name="COGS_Variance">#REF!</definedName>
    <definedName name="CoHB">#REF!</definedName>
    <definedName name="collectionchand7">#REF!</definedName>
    <definedName name="collectionchand8">#REF!</definedName>
    <definedName name="collectionmejia5">#REF!</definedName>
    <definedName name="collectionmejia6">#REF!</definedName>
    <definedName name="collectionsens">#REF!</definedName>
    <definedName name="ColumnAttributes1">#REF!</definedName>
    <definedName name="ColumnHeadings1">#REF!</definedName>
    <definedName name="com">#REF!</definedName>
    <definedName name="COMBER">#REF!</definedName>
    <definedName name="combine1chand7">#REF!</definedName>
    <definedName name="combine1chand8">#REF!</definedName>
    <definedName name="combine1mejia5">#REF!</definedName>
    <definedName name="combine1mejia6">#REF!</definedName>
    <definedName name="COMERCIALES">#REF!</definedName>
    <definedName name="COMGENLIAB">#REF!</definedName>
    <definedName name="COMGENLIAB_26">#REF!</definedName>
    <definedName name="COMM_L_MONTHS">#REF!</definedName>
    <definedName name="COMM_L_MONTHS_26">#REF!</definedName>
    <definedName name="Commission">#REF!</definedName>
    <definedName name="COMMON">#REF!</definedName>
    <definedName name="comp">#REF!</definedName>
    <definedName name="Comp_Tbl">#REF!</definedName>
    <definedName name="comp1">#REF!</definedName>
    <definedName name="comp2">#REF!</definedName>
    <definedName name="Company">#REF!</definedName>
    <definedName name="compdty">#REF!</definedName>
    <definedName name="COMPLIANCE">#REF!</definedName>
    <definedName name="CompNpe">#REF!</definedName>
    <definedName name="compspun">#REF!</definedName>
    <definedName name="compulsoryleft">#REF!</definedName>
    <definedName name="COMPUTATION">#REF!</definedName>
    <definedName name="Computation_of_interest_under_section_12B">#REF!</definedName>
    <definedName name="COMPUTATION_OF_INTEREST_UNDER_SECTION_234_C">#REF!</definedName>
    <definedName name="Computer">#REF!</definedName>
    <definedName name="Computer2">#REF!</definedName>
    <definedName name="computers">#REF!</definedName>
    <definedName name="Computers_and_accessories">#REF!</definedName>
    <definedName name="CoMult">#REF!</definedName>
    <definedName name="CON_EQP_COS">#REF!</definedName>
    <definedName name="CoName">#REF!</definedName>
    <definedName name="CONB">#REF!</definedName>
    <definedName name="conbud">#REF!</definedName>
    <definedName name="CONC25">#REF!</definedName>
    <definedName name="CONC30">#REF!</definedName>
    <definedName name="Concrete_Chassis">#REF!</definedName>
    <definedName name="Concrete_Mix_Chasis">#REF!</definedName>
    <definedName name="Concrete_Mix_Chasis_I">#REF!</definedName>
    <definedName name="CONCS25">#REF!</definedName>
    <definedName name="CONCS30">#REF!</definedName>
    <definedName name="CondensateRtrn">#REF!</definedName>
    <definedName name="CondensateRtrn_26">#REF!</definedName>
    <definedName name="CONE">#REF!</definedName>
    <definedName name="CONF">#REF!</definedName>
    <definedName name="confore">#REF!</definedName>
    <definedName name="Cong_HM_DTCT">#REF!</definedName>
    <definedName name="Cong_M_DTCT">#REF!</definedName>
    <definedName name="Cong_NC_DTCT">#REF!</definedName>
    <definedName name="Cong_VL_DTCT">#REF!</definedName>
    <definedName name="CONIT">#REF!</definedName>
    <definedName name="CONITT">#REF!</definedName>
    <definedName name="CONNECTSTRING1">#REF!</definedName>
    <definedName name="CONNECTSTRING2">#REF!</definedName>
    <definedName name="CONNECTSTRING3">#REF!</definedName>
    <definedName name="CONNECTSTRING4">#REF!</definedName>
    <definedName name="CONNECTSTRING5">#REF!</definedName>
    <definedName name="CONNECTSTRING6">#REF!</definedName>
    <definedName name="CONNECTSTRING7">#REF!</definedName>
    <definedName name="cons">#REF!</definedName>
    <definedName name="CONSOLIDATED">#REF!</definedName>
    <definedName name="Consulting">#REF!</definedName>
    <definedName name="Consulting2">#REF!</definedName>
    <definedName name="consumption" localSheetId="4" hidden="1">{#N/A,#N/A,FALSE,"SUMMARY REPORT"}</definedName>
    <definedName name="consumption" localSheetId="1" hidden="1">{#N/A,#N/A,FALSE,"SUMMARY REPORT"}</definedName>
    <definedName name="consumption" hidden="1">{#N/A,#N/A,FALSE,"SUMMARY REPORT"}</definedName>
    <definedName name="CONT">#REF!</definedName>
    <definedName name="Contents">#REF!</definedName>
    <definedName name="ContEx3">#REF!</definedName>
    <definedName name="ContEx4">#REF!</definedName>
    <definedName name="ContEx5">#REF!</definedName>
    <definedName name="CONTINUE">#REF!</definedName>
    <definedName name="contlac">#REF!</definedName>
    <definedName name="ContLo1">#REF!</definedName>
    <definedName name="ContLo2">#REF!</definedName>
    <definedName name="ContLo3">#REF!</definedName>
    <definedName name="ContLo4">#REF!</definedName>
    <definedName name="ContLo5">#REF!</definedName>
    <definedName name="Contract">#REF!</definedName>
    <definedName name="ContractActualsMonth">#REF!</definedName>
    <definedName name="ContractActualsMonthlyCoS">#REF!</definedName>
    <definedName name="CONTRACTOR">#REF!</definedName>
    <definedName name="CONTRACTOR_26">#REF!</definedName>
    <definedName name="Contri">#REF!</definedName>
    <definedName name="Contributions">#REF!</definedName>
    <definedName name="control">#REF!</definedName>
    <definedName name="CONV">#REF!</definedName>
    <definedName name="Conv.Chgs">#REF!</definedName>
    <definedName name="CONV2">#REF!</definedName>
    <definedName name="CONVA">#REF!</definedName>
    <definedName name="converge_value">#REF!</definedName>
    <definedName name="CONVERSION">#REF!</definedName>
    <definedName name="Conversion_Codes">#REF!</definedName>
    <definedName name="CONVERSION_FACTOR">#REF!</definedName>
    <definedName name="Convert">#REF!</definedName>
    <definedName name="CONVEYANCE_DEL">#REF!</definedName>
    <definedName name="ConvRates">#REF!</definedName>
    <definedName name="COPM">#REF!</definedName>
    <definedName name="Core_India">#REF!</definedName>
    <definedName name="CORK">#REF!</definedName>
    <definedName name="corpbud">#REF!</definedName>
    <definedName name="corpfore">#REF!</definedName>
    <definedName name="CORSK">#REF!</definedName>
    <definedName name="COS">#REF!</definedName>
    <definedName name="COS_UC">#N/A</definedName>
    <definedName name="cosr" localSheetId="4" hidden="1">{#N/A,#N/A,FALSE,"Input";#N/A,#N/A,FALSE,"Card 1";#N/A,#N/A,FALSE,"Card 2";#N/A,#N/A,FALSE,"Card 3";#N/A,#N/A,FALSE,"Card 4";#N/A,#N/A,FALSE,"Card 5";#N/A,#N/A,FALSE,"Card 6";#N/A,#N/A,FALSE,"Card 7";#N/A,#N/A,FALSE,"Card 8"}</definedName>
    <definedName name="cosr" localSheetId="1" hidden="1">{#N/A,#N/A,FALSE,"Input";#N/A,#N/A,FALSE,"Card 1";#N/A,#N/A,FALSE,"Card 2";#N/A,#N/A,FALSE,"Card 3";#N/A,#N/A,FALSE,"Card 4";#N/A,#N/A,FALSE,"Card 5";#N/A,#N/A,FALSE,"Card 6";#N/A,#N/A,FALSE,"Card 7";#N/A,#N/A,FALSE,"Card 8"}</definedName>
    <definedName name="cosr" hidden="1">{#N/A,#N/A,FALSE,"Input";#N/A,#N/A,FALSE,"Card 1";#N/A,#N/A,FALSE,"Card 2";#N/A,#N/A,FALSE,"Card 3";#N/A,#N/A,FALSE,"Card 4";#N/A,#N/A,FALSE,"Card 5";#N/A,#N/A,FALSE,"Card 6";#N/A,#N/A,FALSE,"Card 7";#N/A,#N/A,FALSE,"Card 8"}</definedName>
    <definedName name="COST">#REF!</definedName>
    <definedName name="cost_calcn">#REF!</definedName>
    <definedName name="Cost_Key">#REF!&amp;"-"&amp;#REF!&amp;"-"&amp;#REF!</definedName>
    <definedName name="Cost_of_Revenue_earned">#REF!</definedName>
    <definedName name="CoStatus">#REF!</definedName>
    <definedName name="cot7.5">#REF!</definedName>
    <definedName name="cot8.5">#REF!</definedName>
    <definedName name="COUNTER">#REF!</definedName>
    <definedName name="counter1">#REF!</definedName>
    <definedName name="CountOfTab">#REF!</definedName>
    <definedName name="Country">#REF!</definedName>
    <definedName name="Country2">#REF!</definedName>
    <definedName name="CountryLoc">#REF!</definedName>
    <definedName name="COVER">#REF!</definedName>
    <definedName name="CP">#N/A</definedName>
    <definedName name="cpc">#REF!</definedName>
    <definedName name="CPP">#REF!</definedName>
    <definedName name="CQTR">#REF!</definedName>
    <definedName name="CQTRBUD">#REF!</definedName>
    <definedName name="cr">10000000</definedName>
    <definedName name="cr_bcchart_bankcontrol">#REF!</definedName>
    <definedName name="CR3RT">#REF!</definedName>
    <definedName name="CR3RTDK">#REF!</definedName>
    <definedName name="CR5RTDK">#REF!</definedName>
    <definedName name="Crashbarrier">#REF!</definedName>
    <definedName name="crawler_drill">#REF!</definedName>
    <definedName name="CREATESUMMARYJNLS1">#REF!</definedName>
    <definedName name="CREATESUMMARYJNLS2">#REF!</definedName>
    <definedName name="CREATESUMMARYJNLS3">#REF!</definedName>
    <definedName name="CREATESUMMARYJNLS4">#REF!</definedName>
    <definedName name="CREATESUMMARYJNLS5">#REF!</definedName>
    <definedName name="CREATESUMMARYJNLS6">#REF!</definedName>
    <definedName name="CREATESUMMARYJNLS7">#REF!</definedName>
    <definedName name="crit10">#REF!</definedName>
    <definedName name="crit12">#REF!</definedName>
    <definedName name="crit13">#REF!</definedName>
    <definedName name="crit14">#REF!</definedName>
    <definedName name="_xlnm.Criteria" localSheetId="4">#REF!</definedName>
    <definedName name="_xlnm.Criteria" localSheetId="1">#REF!</definedName>
    <definedName name="_xlnm.Criteria">#REF!</definedName>
    <definedName name="Criteria_MI">#REF!</definedName>
    <definedName name="CRITERIACOLUMN1">#REF!</definedName>
    <definedName name="CRITERIACOLUMN2">#REF!</definedName>
    <definedName name="CRITERIACOLUMN3">#REF!</definedName>
    <definedName name="CRITERIACOLUMN4">#REF!</definedName>
    <definedName name="CRITERIACOLUMN5">#REF!</definedName>
    <definedName name="CRITERIACOLUMN6">#REF!</definedName>
    <definedName name="CRITERIACOLUMN7">#REF!</definedName>
    <definedName name="CRITINST">#REF!</definedName>
    <definedName name="CRITPURC">#REF!</definedName>
    <definedName name="crore">10000000</definedName>
    <definedName name="cross">#REF!</definedName>
    <definedName name="CRQ">#REF!</definedName>
    <definedName name="Crsher_B6100">#REF!</definedName>
    <definedName name="CRSKTG">#REF!</definedName>
    <definedName name="CRTOP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A">#REF!</definedName>
    <definedName name="CSDWDWE">#N/A</definedName>
    <definedName name="cshcrdt">#REF!</definedName>
    <definedName name="CSHFLW_NTS_FIN">#REF!</definedName>
    <definedName name="CSINPUT">#REF!</definedName>
    <definedName name="CST">#REF!</definedName>
    <definedName name="CSVALUES1">#REF!</definedName>
    <definedName name="CSVALUES10">#REF!</definedName>
    <definedName name="CSVALUES2">#REF!</definedName>
    <definedName name="CSVALUES3">#REF!</definedName>
    <definedName name="CSVALUES4">#REF!</definedName>
    <definedName name="CSVALUES5">#REF!</definedName>
    <definedName name="CSVALUES6">#REF!</definedName>
    <definedName name="CSVALUES7">#REF!</definedName>
    <definedName name="CSVALUES8">#REF!</definedName>
    <definedName name="CSVALUES9">#REF!</definedName>
    <definedName name="CTGMW">#REF!</definedName>
    <definedName name="CTGMW_26">#REF!</definedName>
    <definedName name="ctiep">#REF!</definedName>
    <definedName name="ctmppres">#REF!</definedName>
    <definedName name="ctu">#REF!</definedName>
    <definedName name="CU_LY">#REF!</definedName>
    <definedName name="Cum.Interest">IF(#REF!&lt;&gt;"",#REF!+#REF!,"")</definedName>
    <definedName name="cuoc_vc">#REF!</definedName>
    <definedName name="Cur">#REF!</definedName>
    <definedName name="CURCOST1">#REF!</definedName>
    <definedName name="CURCOST2">#REF!</definedName>
    <definedName name="CURCOST23">#REF!</definedName>
    <definedName name="CURCOST3">#REF!</definedName>
    <definedName name="CURCOST4">#REF!</definedName>
    <definedName name="CurFY">#REF!</definedName>
    <definedName name="curliabc">#REF!</definedName>
    <definedName name="curliabp">#REF!</definedName>
    <definedName name="CurMth">#REF!</definedName>
    <definedName name="CurMth2">#REF!</definedName>
    <definedName name="CurQtr">#REF!</definedName>
    <definedName name="Curr.Liab">#REF!</definedName>
    <definedName name="CURR_CONV_L">#REF!</definedName>
    <definedName name="CURR_CONV_N">#REF!</definedName>
    <definedName name="CURR_DENOM_L">#REF!</definedName>
    <definedName name="CURR_DENOM_N">#REF!</definedName>
    <definedName name="CURR_L">#REF!</definedName>
    <definedName name="CURR_LIABILITIES">#REF!</definedName>
    <definedName name="CURR_N">#REF!</definedName>
    <definedName name="Currency">#REF!</definedName>
    <definedName name="CURRENCY_DENOMINATION">#REF!</definedName>
    <definedName name="CurrencySymbols">#REF!</definedName>
    <definedName name="currencytable">#REF!</definedName>
    <definedName name="Current">#REF!</definedName>
    <definedName name="current_yr_capital">#REF!</definedName>
    <definedName name="current_yr_cash">#REF!</definedName>
    <definedName name="current_yr_curr_accs_pay">#REF!</definedName>
    <definedName name="current_yr_curr_borr">#REF!</definedName>
    <definedName name="current_yr_curr_inventories">#REF!</definedName>
    <definedName name="current_yr_curr_investments">#REF!</definedName>
    <definedName name="current_yr_curr_other_assets">#REF!</definedName>
    <definedName name="current_yr_curr_provs">#REF!</definedName>
    <definedName name="current_yr_curr_rec">#REF!</definedName>
    <definedName name="current_yr_intangibles">#REF!</definedName>
    <definedName name="current_yr_noncurr_accs_pay">#REF!</definedName>
    <definedName name="current_yr_noncurr_borr">#REF!</definedName>
    <definedName name="current_yr_noncurr_equityinvest">#REF!</definedName>
    <definedName name="current_yr_noncurr_inventories">#REF!</definedName>
    <definedName name="current_yr_noncurr_investments">#REF!</definedName>
    <definedName name="current_yr_noncurr_other_assets">#REF!</definedName>
    <definedName name="current_yr_noncurr_provs">#REF!</definedName>
    <definedName name="current_yr_noncurr_rec">#REF!</definedName>
    <definedName name="current_yr_ppe">#REF!</definedName>
    <definedName name="current_yr_reserves">#REF!</definedName>
    <definedName name="current_yr_retained_profits">#REF!</definedName>
    <definedName name="currentprice">#REF!</definedName>
    <definedName name="CurrentStatus">OFFSET(#REF!,0,0,COUNTA(#REF!),1)</definedName>
    <definedName name="CurrentYear">#REF!</definedName>
    <definedName name="CURRY01">#REF!</definedName>
    <definedName name="CURRY02">#REF!</definedName>
    <definedName name="CURRY03">#REF!</definedName>
    <definedName name="CURRY04">#REF!</definedName>
    <definedName name="cust">#REF!</definedName>
    <definedName name="CUSTNAME">#REF!</definedName>
    <definedName name="CUSTNO">#REF!</definedName>
    <definedName name="Customer">#REF!</definedName>
    <definedName name="customer_jan">#REF!</definedName>
    <definedName name="Customer_nr">#REF!</definedName>
    <definedName name="Customs">#REF!</definedName>
    <definedName name="cv">#REF!</definedName>
    <definedName name="CVD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C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C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C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Clsoign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Clsoign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Clsoign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s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s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v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v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v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w">10</definedName>
    <definedName name="CWIP">#REF!</definedName>
    <definedName name="CWIP_A">#REF!</definedName>
    <definedName name="CWIP_B">#REF!</definedName>
    <definedName name="cx">#REF!</definedName>
    <definedName name="cxzfvdbv" hidden="1">#REF!</definedName>
    <definedName name="CY_lik_Equity">#REF!</definedName>
    <definedName name="CY_lik_Income">#REF!</definedName>
    <definedName name="CY_lik_Liabs">#REF!</definedName>
    <definedName name="CY_lik_RetEarn_bf">#REF!</definedName>
    <definedName name="CY_Net_Revenue">#REF!</definedName>
    <definedName name="CY_tx_all_Equity">#REF!</definedName>
    <definedName name="CY_tx_all_Income">#REF!</definedName>
    <definedName name="CY_tx_all_Liabs">#REF!</definedName>
    <definedName name="CY_tx_all_RetEarn_bf">#REF!</definedName>
    <definedName name="CY_tx_knw_Equity">#REF!</definedName>
    <definedName name="CY_tx_knw_Income">#REF!</definedName>
    <definedName name="CY_tx_knw_Liabs">#REF!</definedName>
    <definedName name="CY_tx_knw_RetEarn_bf">#REF!</definedName>
    <definedName name="CY_tx_lik_Equity">#REF!</definedName>
    <definedName name="CY_tx_lik_Income">#REF!</definedName>
    <definedName name="CY_tx_lik_Liabs">#REF!</definedName>
    <definedName name="CY_tx_lik_RetEarn_bf">#REF!</definedName>
    <definedName name="cyla.TotBusLoss">#REF!</definedName>
    <definedName name="cyla.TotHPlossCurYr">#REF!</definedName>
    <definedName name="cyla.TotOthSrcLossNoRaceHorse">#REF!</definedName>
    <definedName name="d">#REF!</definedName>
    <definedName name="D_Gupta">#REF!</definedName>
    <definedName name="D_Khatwani">#REF!</definedName>
    <definedName name="D_Marquis">#REF!</definedName>
    <definedName name="Da" localSheetId="4">#REF!</definedName>
    <definedName name="Da" localSheetId="1">#REF!</definedName>
    <definedName name="Da">#REF!</definedName>
    <definedName name="Da_usare">#REF!</definedName>
    <definedName name="Da_usare_attivo_passivo">#REF!</definedName>
    <definedName name="Da_usare_attivo_passivo_ridotto">#REF!</definedName>
    <definedName name="dad" hidden="1">#REF!</definedName>
    <definedName name="dadasda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daily" localSheetId="4" hidden="1">{#N/A,#N/A,FALSE,"SUMMARY REPORT"}</definedName>
    <definedName name="daily" localSheetId="1" hidden="1">{#N/A,#N/A,FALSE,"SUMMARY REPORT"}</definedName>
    <definedName name="daily" hidden="1">{#N/A,#N/A,FALSE,"SUMMARY REPORT"}</definedName>
    <definedName name="Daily_ICD_monitoring">#REF!</definedName>
    <definedName name="dam">78000</definedName>
    <definedName name="DAOB10.AdditionsGrThan180Days">#REF!</definedName>
    <definedName name="DAOB10.AdditionsLessThan180Days">#REF!</definedName>
    <definedName name="DAOB10.AddlnDeprDuringYearAdditions">#REF!</definedName>
    <definedName name="DAOB10.AddlnDeprOnGT180DayAdditions">#REF!</definedName>
    <definedName name="DAOB10.CapGainUs50">#REF!</definedName>
    <definedName name="DAOB10.DepreciationAtFullRate">#REF!</definedName>
    <definedName name="DAOB10.DepreciationAtHalfRate">#REF!</definedName>
    <definedName name="DAOB10.ExpdrOnTrforSaleAsset">#REF!</definedName>
    <definedName name="DAOB10.FullRateDeprAmt">#REF!</definedName>
    <definedName name="DAOB10.HalfRateDeprAmt">#REF!</definedName>
    <definedName name="DAOB10.RealizationPeriodDuringYear">#REF!</definedName>
    <definedName name="DAOB10.RealizationTotalPeriod">#REF!</definedName>
    <definedName name="DAOB10.TotalDepreciation">#REF!</definedName>
    <definedName name="DAOB10.WDVFirstDay">#REF!</definedName>
    <definedName name="DAOB10.WDVLastDay">#REF!</definedName>
    <definedName name="DAOB100.AdditionsGrThan180Days">#REF!</definedName>
    <definedName name="DAOB100.AdditionsLessThan180Days">#REF!</definedName>
    <definedName name="DAOB100.AddlnDeprDuringYearAdditions">#REF!</definedName>
    <definedName name="DAOB100.AddlnDeprOnGT180DayAdditions">#REF!</definedName>
    <definedName name="DAOB100.CapGainUs50">#REF!</definedName>
    <definedName name="DAOB100.DepreciationAtFullRate">#REF!</definedName>
    <definedName name="DAOB100.DepreciationAtHalfRate">#REF!</definedName>
    <definedName name="DAOB100.ExpdrOnTrforSaleAsset">#REF!</definedName>
    <definedName name="DAOB100.FullRateDeprAmt">#REF!</definedName>
    <definedName name="DAOB100.HalfRateDeprAmt">#REF!</definedName>
    <definedName name="DAOB100.RealizationPeriodDuringYear">#REF!</definedName>
    <definedName name="DAOB100.RealizationTotalPeriod">#REF!</definedName>
    <definedName name="DAOB100.TotalDepreciation">#REF!</definedName>
    <definedName name="DAOB100.WDVFirstDay">#REF!</definedName>
    <definedName name="DAOB100.WDVLastDay">#REF!</definedName>
    <definedName name="DAOB5.AdditionsGrThan180Days">#REF!</definedName>
    <definedName name="DAOB5.AdditionsLessThan180Days">#REF!</definedName>
    <definedName name="DAOB5.AddlnDeprDuringYearAdditions">#REF!</definedName>
    <definedName name="DAOB5.AddlnDeprOnGT180DayAdditions">#REF!</definedName>
    <definedName name="DAOB5.CapGainUs50">#REF!</definedName>
    <definedName name="DAOB5.DepreciationAtFullRate">#REF!</definedName>
    <definedName name="DAOB5.DepreciationAtHalfRate">#REF!</definedName>
    <definedName name="DAOB5.ExpdrOnTrforSaleAsset">#REF!</definedName>
    <definedName name="DAOB5.FullRateDeprAmt">#REF!</definedName>
    <definedName name="DAOB5.HalfRateDeprAmt">#REF!</definedName>
    <definedName name="DAOB5.RealizationPeriodDuringYear">#REF!</definedName>
    <definedName name="DAOB5.RealizationTotalPeriod">#REF!</definedName>
    <definedName name="DAOB5.TotalDepreciation">#REF!</definedName>
    <definedName name="DAOB5.WDVFirstDay">#REF!</definedName>
    <definedName name="DAOB5.WDVLastDay">#REF!</definedName>
    <definedName name="DAOF10.AdditionsGrThan180Days">#REF!</definedName>
    <definedName name="DAOF10.AdditionsLessThan180Days">#REF!</definedName>
    <definedName name="DAOF10.AddlnDeprDuringYearAdditions">#REF!</definedName>
    <definedName name="DAOF10.AddlnDeprOnGT180DayAdditions">#REF!</definedName>
    <definedName name="DAOF10.CapGainUs50">#REF!</definedName>
    <definedName name="DAOF10.DepreciationAtFullRate">#REF!</definedName>
    <definedName name="DAOF10.DepreciationAtHalfRate">#REF!</definedName>
    <definedName name="DAOF10.ExpdrOnTrforSaleAsset">#REF!</definedName>
    <definedName name="DAOF10.FullRateDeprAmt">#REF!</definedName>
    <definedName name="DAOF10.HalfRateDeprAmt">#REF!</definedName>
    <definedName name="DAOF10.RealizationPeriodDuringYear">#REF!</definedName>
    <definedName name="DAOF10.RealizationTotalPeriod">#REF!</definedName>
    <definedName name="DAOF10.TotalDepreciation">#REF!</definedName>
    <definedName name="DAOF10.WDVFirstDay">#REF!</definedName>
    <definedName name="DAOF10.WDVLastDay">#REF!</definedName>
    <definedName name="DAOI25.AdditionsGrThan180Days">#REF!</definedName>
    <definedName name="DAOI25.AdditionsLessThan180Days">#REF!</definedName>
    <definedName name="DAOI25.AddlnDeprDuringYearAdditions">#REF!</definedName>
    <definedName name="DAOI25.AddlnDeprOnGT180DayAdditions">#REF!</definedName>
    <definedName name="DAOI25.CapGainUs50">#REF!</definedName>
    <definedName name="DAOI25.DepreciationAtFullRate">#REF!</definedName>
    <definedName name="DAOI25.DepreciationAtHalfRate">#REF!</definedName>
    <definedName name="DAOI25.ExpdrOnTrforSaleAsset">#REF!</definedName>
    <definedName name="DAOI25.FullRateDeprAmt">#REF!</definedName>
    <definedName name="DAOI25.HalfRateDeprAmt">#REF!</definedName>
    <definedName name="DAOI25.RealizationPeriodDuringYear">#REF!</definedName>
    <definedName name="DAOI25.RealizationTotalPeriod">#REF!</definedName>
    <definedName name="DAOI25.TotalDepreciation">#REF!</definedName>
    <definedName name="DAOI25.WDVFirstDay">#REF!</definedName>
    <definedName name="DAOI25.WDVLastDay">#REF!</definedName>
    <definedName name="DAOS20.AdditionsGrThan180Days">#REF!</definedName>
    <definedName name="DAOS20.AdditionsLessThan180Days">#REF!</definedName>
    <definedName name="DAOS20.AddlnDeprDuringYearAdditions">#REF!</definedName>
    <definedName name="DAOS20.AddlnDeprOnGT180DayAdditions">#REF!</definedName>
    <definedName name="DAOS20.CapGainUs50">#REF!</definedName>
    <definedName name="DAOS20.DepreciationAtFullRate">#REF!</definedName>
    <definedName name="DAOS20.DepreciationAtHalfRate">#REF!</definedName>
    <definedName name="DAOS20.ExpdrOnTrforSaleAsset">#REF!</definedName>
    <definedName name="DAOS20.FullRateDeprAmt">#REF!</definedName>
    <definedName name="DAOS20.HalfRateDeprAmt">#REF!</definedName>
    <definedName name="DAOS20.RealizationPeriodDuringYear">#REF!</definedName>
    <definedName name="DAOS20.RealizationTotalPeriod">#REF!</definedName>
    <definedName name="DAOS20.TotalDepreciation">#REF!</definedName>
    <definedName name="DAOS20.WDVFirstDay">#REF!</definedName>
    <definedName name="DAOS20.WDVLastDay">#REF!</definedName>
    <definedName name="dar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">#REF!</definedName>
    <definedName name="dasas">#REF!</definedName>
    <definedName name="dasd">#REF!</definedName>
    <definedName name="dasfa">#REF!</definedName>
    <definedName name="dat">#REF!</definedName>
    <definedName name="data">#REF!</definedName>
    <definedName name="DATA_1">#REF!</definedName>
    <definedName name="DATA_26_EqParticipation_1">#REF!</definedName>
    <definedName name="DATA_28_EqValueOfOptions_1">#REF!</definedName>
    <definedName name="data_bus">#REF!</definedName>
    <definedName name="Data_check">#REF!</definedName>
    <definedName name="data_le">#REF!</definedName>
    <definedName name="Data_Table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aA">#REF!</definedName>
    <definedName name="databas">#REF!</definedName>
    <definedName name="_xlnm.Database">#REF!</definedName>
    <definedName name="Database_MI">#REF!</definedName>
    <definedName name="DataCut">#REF!</definedName>
    <definedName name="DataSource">#REF!</definedName>
    <definedName name="DatCol">#REF!</definedName>
    <definedName name="date">#REF!</definedName>
    <definedName name="Date_Of_Leaving">#REF!</definedName>
    <definedName name="DATE1">#REF!</definedName>
    <definedName name="Date2">#REF!</definedName>
    <definedName name="Date3">#REF!</definedName>
    <definedName name="DATE99">#REF!</definedName>
    <definedName name="dates">#REF!</definedName>
    <definedName name="DateTotals">#REF!</definedName>
    <definedName name="dave">#REF!</definedName>
    <definedName name="DaWk7">#REF!</definedName>
    <definedName name="DayRails">StartDateWindow+ROW(#REF!)-1</definedName>
    <definedName name="Days">#REF!</definedName>
    <definedName name="Days_in_Receivables">#REF!,#REF!</definedName>
    <definedName name="DAYS120">#REF!</definedName>
    <definedName name="DAYS60">#REF!</definedName>
    <definedName name="DAYS90">#REF!</definedName>
    <definedName name="DaysoftheWeek">#REF!</definedName>
    <definedName name="DaysY">#REF!</definedName>
    <definedName name="DBASE">#REF!</definedName>
    <definedName name="DBNAME1">#REF!</definedName>
    <definedName name="DBNAME2">#REF!</definedName>
    <definedName name="DBNAME3">#REF!</definedName>
    <definedName name="DBNAME4">#REF!</definedName>
    <definedName name="DBNAME5">#REF!</definedName>
    <definedName name="DBNAME6">#REF!</definedName>
    <definedName name="DBNAME7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USERNAME1">#REF!</definedName>
    <definedName name="DBUSERNAME2">#REF!</definedName>
    <definedName name="DBUSERNAME3">#REF!</definedName>
    <definedName name="DBUSERNAME4">#REF!</definedName>
    <definedName name="DBUSERNAME5">#REF!</definedName>
    <definedName name="DBUSERNAME6">#REF!</definedName>
    <definedName name="DBUSERNAME7">#REF!</definedName>
    <definedName name="DC">#REF!</definedName>
    <definedName name="Dcap">#REF!</definedName>
    <definedName name="DCbud">#REF!</definedName>
    <definedName name="DCbudytd">#REF!</definedName>
    <definedName name="DCDK">#REF!</definedName>
    <definedName name="DCF_Value_EV">#REF!</definedName>
    <definedName name="DCFROI">#REF!</definedName>
    <definedName name="DCG.FurnitureSummary">#REF!</definedName>
    <definedName name="DCG.IntangibleAssetSummary">#REF!</definedName>
    <definedName name="DCG.ShipsSummary">#REF!</definedName>
    <definedName name="DCG.TotalDepreciation">#REF!</definedName>
    <definedName name="DCGB.DeprBlockTot100Percent">#REF!</definedName>
    <definedName name="DCGB.DeprBlockTot10Percent">#REF!</definedName>
    <definedName name="DCGB.DeprBlockTot5Percent">#REF!</definedName>
    <definedName name="DCGB.TotBuildng">#REF!</definedName>
    <definedName name="DCGP.DeprBlockTot100Percent">#REF!</definedName>
    <definedName name="DCGP.DeprBlockTot15Percent">#REF!</definedName>
    <definedName name="DCGP.DeprBlockTot30Percent">#REF!</definedName>
    <definedName name="DCGP.DeprBlockTot40Percent">#REF!</definedName>
    <definedName name="DCGP.DeprBlockTot50Percent">#REF!</definedName>
    <definedName name="DCGP.DeprBlockTot60Percent">#REF!</definedName>
    <definedName name="DCGP.DeprBlockTot80Percent">#REF!</definedName>
    <definedName name="DCGP.TotPlntMach">#REF!</definedName>
    <definedName name="dco_c1">#REF!</definedName>
    <definedName name="dco_m1">#REF!</definedName>
    <definedName name="DCpy">#REF!</definedName>
    <definedName name="DCpyyt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ytd">#REF!</definedName>
    <definedName name="dd">#REF!</definedName>
    <definedName name="DD_12">#N/A</definedName>
    <definedName name="dd_2" localSheetId="4" hidden="1">{"'Typical Costs Estimates'!$C$158:$H$161"}</definedName>
    <definedName name="dd_2" localSheetId="1" hidden="1">{"'Typical Costs Estimates'!$C$158:$H$161"}</definedName>
    <definedName name="dd_2" hidden="1">{"'Typical Costs Estimates'!$C$158:$H$161"}</definedName>
    <definedName name="dda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da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da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db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db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db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dc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dc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dc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dd" localSheetId="4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ddd" localSheetId="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ddd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dddd">#REF!</definedName>
    <definedName name="ddddd">#REF!</definedName>
    <definedName name="dddddd">#REF!</definedName>
    <definedName name="dddddddddd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ddddddddd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dddddddd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dddddddddddd" hidden="1">{#N/A,#N/A,FALSE,"Aging Summary";#N/A,#N/A,FALSE,"Ratio Analysis";#N/A,#N/A,FALSE,"Test 120 Day Accts";#N/A,#N/A,FALSE,"Tickmarks"}</definedName>
    <definedName name="dde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de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de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ded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ded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de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df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df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df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dfd">#REF!</definedName>
    <definedName name="DDK">#REF!</definedName>
    <definedName name="DDT.AddLITPayUs115_O">#REF!</definedName>
    <definedName name="DDT.AddLITPlusIntrestPayable">#REF!</definedName>
    <definedName name="DDT.AmtAnyDividDeclarOrPaid">#REF!</definedName>
    <definedName name="DDT.DateOfDeclareDividProfDomesComp">#REF!</definedName>
    <definedName name="DDT.EducationCess">#REF!</definedName>
    <definedName name="DDT.IntPayUs115P">#REF!</definedName>
    <definedName name="DDT.NetDDTPayableOrRefund">#REF!</definedName>
    <definedName name="DDT.RateDividPrevYr">#REF!</definedName>
    <definedName name="DDT.RateDividPrevYrType">#REF!</definedName>
    <definedName name="DDT.Surcharge">#REF!</definedName>
    <definedName name="DDT.TaxAndInterestPaid">#REF!</definedName>
    <definedName name="DDT.TotDDTPayable">#REF!</definedName>
    <definedName name="DDTP.Amt">#REF!</definedName>
    <definedName name="DE" localSheetId="4">#REF!</definedName>
    <definedName name="DE" localSheetId="1">#REF!</definedName>
    <definedName name="DE">#REF!</definedName>
    <definedName name="DebBal">#REF!</definedName>
    <definedName name="debt">#REF!</definedName>
    <definedName name="DEBT_1">#REF!</definedName>
    <definedName name="DEBT_12">#REF!</definedName>
    <definedName name="DEBT_2">#REF!</definedName>
    <definedName name="Debt_Exp_to_Sales">#REF!,#REF!</definedName>
    <definedName name="debt_repay">#REF!</definedName>
    <definedName name="DEBT1">#REF!</definedName>
    <definedName name="DEBT2">#REF!</definedName>
    <definedName name="DEBT3">#REF!</definedName>
    <definedName name="DEBT4">#REF!</definedName>
    <definedName name="DebtDrawdown.Q1.LTDebt1">#REF!</definedName>
    <definedName name="DebtDrawdown.Q2.LTDebt1">#REF!</definedName>
    <definedName name="DebtDrawdown.Yr.LTDebt1">#REF!</definedName>
    <definedName name="Debtkey">#REF!</definedName>
    <definedName name="debtors">#REF!</definedName>
    <definedName name="debtors2001">#REF!</definedName>
    <definedName name="DebtorsDates">#REF!</definedName>
    <definedName name="debtrepay">#REF!</definedName>
    <definedName name="Debts">#REF!</definedName>
    <definedName name="debtsch">#REF!</definedName>
    <definedName name="debtsover_150">#REF!</definedName>
    <definedName name="DEC">#REF!</definedName>
    <definedName name="DECDATA?">#REF!</definedName>
    <definedName name="DECDATA?_26">#REF!</definedName>
    <definedName name="December_01">#REF!</definedName>
    <definedName name="DecEur">#REF!</definedName>
    <definedName name="DECP">#REF!</definedName>
    <definedName name="DecUSD">#REF!</definedName>
    <definedName name="ded" hidden="1">{"'Sheet1'!$A$1:$H$96"}</definedName>
    <definedName name="dede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dedede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deemed_EB">#REF!</definedName>
    <definedName name="Deemed_NR">#REF!</definedName>
    <definedName name="Deepak">#REF!</definedName>
    <definedName name="Def.Tax">#REF!</definedName>
    <definedName name="DefAnalysis_ANSYS_April_Activity_List">#REF!</definedName>
    <definedName name="deff">#REF!</definedName>
    <definedName name="DefTax.PL">#REF!</definedName>
    <definedName name="DEL">#REF!</definedName>
    <definedName name="DelDC">#REF!</definedName>
    <definedName name="DelDm">#REF!</definedName>
    <definedName name="DELETELOGICTYPE1">#REF!</definedName>
    <definedName name="DELETELOGICTYPE2">#REF!</definedName>
    <definedName name="DELETELOGICTYPE3">#REF!</definedName>
    <definedName name="DELETELOGICTYPE4">#REF!</definedName>
    <definedName name="DELETELOGICTYPE5">#REF!</definedName>
    <definedName name="DELETELOGICTYPE6">#REF!</definedName>
    <definedName name="DELETELOGICTYPE7">#REF!</definedName>
    <definedName name="delineators">#REF!</definedName>
    <definedName name="Delivery">#REF!</definedName>
    <definedName name="DelType">#REF!</definedName>
    <definedName name="DEM">#REF!</definedName>
    <definedName name="den_bu">#REF!</definedName>
    <definedName name="denbu">#REF!</definedName>
    <definedName name="denom">10^7</definedName>
    <definedName name="DEP">#REF!</definedName>
    <definedName name="DEP.FurnitureSummary">#REF!</definedName>
    <definedName name="DEP.IntangibleAssetSummary">#REF!</definedName>
    <definedName name="DEP.ShipsSummary">#REF!</definedName>
    <definedName name="DEP.TotalDepreciation">#REF!</definedName>
    <definedName name="Dep_2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ep_2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ep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ep_annex_2">#REF!</definedName>
    <definedName name="dep_pm">#REF!</definedName>
    <definedName name="Department">#REF!</definedName>
    <definedName name="Department2">#REF!</definedName>
    <definedName name="Departments">#REF!</definedName>
    <definedName name="DEPB.DeprBlockTot100Percent">#REF!</definedName>
    <definedName name="DEPB.DeprBlockTot10Percent">#REF!</definedName>
    <definedName name="DEPB.DeprBlockTot5Percent">#REF!</definedName>
    <definedName name="DEPB.TotBuildng">#REF!</definedName>
    <definedName name="depcom_pa">#REF!</definedName>
    <definedName name="Depint">#REF!</definedName>
    <definedName name="Depmethod">#REF!</definedName>
    <definedName name="depn">#REF!</definedName>
    <definedName name="Depn.Exp">#REF!</definedName>
    <definedName name="Depn.Res">#REF!</definedName>
    <definedName name="Depn_12">#N/A</definedName>
    <definedName name="DEPN_ATTACHMENT">#REF!</definedName>
    <definedName name="depn1">#REF!</definedName>
    <definedName name="DepnITax">#REF!</definedName>
    <definedName name="deposit">#REF!</definedName>
    <definedName name="Depot">#REF!</definedName>
    <definedName name="DEPP.DeprBlockTot100Percent">#REF!</definedName>
    <definedName name="DEPP.DeprBlockTot15Percent">#REF!</definedName>
    <definedName name="DEPP.DeprBlockTot30Percent">#REF!</definedName>
    <definedName name="DEPP.DeprBlockTot40Percent">#REF!</definedName>
    <definedName name="DEPP.DeprBlockTot50Percent">#REF!</definedName>
    <definedName name="DEPP.DeprBlockTot60Percent">#REF!</definedName>
    <definedName name="DEPP.DeprBlockTot80Percent">#REF!</definedName>
    <definedName name="DEPP.TotPlntMach">#REF!</definedName>
    <definedName name="depr">#REF!</definedName>
    <definedName name="DEPRECIATION">#REF!</definedName>
    <definedName name="Deprecition">#REF!</definedName>
    <definedName name="DEPRT">#REF!</definedName>
    <definedName name="depsch_pa">#REF!</definedName>
    <definedName name="dept">#REF!</definedName>
    <definedName name="Dept_Key">#REF!&amp;"-"&amp;#REF!&amp;"-"&amp;#REF!&amp;"-"&amp;#REF!</definedName>
    <definedName name="deptLookup">#REF!</definedName>
    <definedName name="deptname">#REF!</definedName>
    <definedName name="deptname2">#REF!</definedName>
    <definedName name="depttitles">#REF!</definedName>
    <definedName name="depty">#REF!</definedName>
    <definedName name="deptyamtpy">#REF!</definedName>
    <definedName name="depveh_pa">#REF!</definedName>
    <definedName name="derg" localSheetId="4" hidden="1">{"'Typical Costs Estimates'!$C$158:$H$161"}</definedName>
    <definedName name="derg" localSheetId="1" hidden="1">{"'Typical Costs Estimates'!$C$158:$H$161"}</definedName>
    <definedName name="derg" hidden="1">{"'Typical Costs Estimates'!$C$158:$H$161"}</definedName>
    <definedName name="derg_2" localSheetId="4" hidden="1">{"'Typical Costs Estimates'!$C$158:$H$161"}</definedName>
    <definedName name="derg_2" localSheetId="1" hidden="1">{"'Typical Costs Estimates'!$C$158:$H$161"}</definedName>
    <definedName name="derg_2" hidden="1">{"'Typical Costs Estimates'!$C$158:$H$161"}</definedName>
    <definedName name="DESC">#REF!</definedName>
    <definedName name="DESCRI">#REF!</definedName>
    <definedName name="DESIGNATION">#REF!</definedName>
    <definedName name="DesignationList">OFFSET(#REF!,0,0,COUNTA(#REF!),1)</definedName>
    <definedName name="designed">#REF!</definedName>
    <definedName name="despatch">#REF!</definedName>
    <definedName name="detail">#REF!</definedName>
    <definedName name="detail2">#REF!</definedName>
    <definedName name="DETAILS">#REF!</definedName>
    <definedName name="DETAILS_26">#REF!</definedName>
    <definedName name="detailtitles">#REF!</definedName>
    <definedName name="Devarahipparigi">#REF!</definedName>
    <definedName name="deve" hidden="1">#REF!</definedName>
    <definedName name="Devgarh">#REF!</definedName>
    <definedName name="DEVICE">#N/A</definedName>
    <definedName name="dew" localSheetId="4" hidden="1">{#N/A,#N/A,FALSE,"SUMMARY REPORT"}</definedName>
    <definedName name="dew" localSheetId="1" hidden="1">{#N/A,#N/A,FALSE,"SUMMARY REPORT"}</definedName>
    <definedName name="dew" hidden="1">{#N/A,#N/A,FALSE,"SUMMARY REPORT"}</definedName>
    <definedName name="df">#REF!</definedName>
    <definedName name="dfafad">#REF!</definedName>
    <definedName name="dfas">#REF!</definedName>
    <definedName name="DFD">#REF!</definedName>
    <definedName name="DFDF">#REF!</definedName>
    <definedName name="dfdfdsf">#REF!</definedName>
    <definedName name="dff">#REF!</definedName>
    <definedName name="DFGTRWTQ">#REF!</definedName>
    <definedName name="dflt1">#REF!</definedName>
    <definedName name="dflt3">#REF!</definedName>
    <definedName name="dflt6">#REF!</definedName>
    <definedName name="dfs" localSheetId="4" hidden="1">{"'Typical Costs Estimates'!$C$158:$H$161"}</definedName>
    <definedName name="dfs" localSheetId="1" hidden="1">{"'Typical Costs Estimates'!$C$158:$H$161"}</definedName>
    <definedName name="dfs" hidden="1">{"'Typical Costs Estimates'!$C$158:$H$161"}</definedName>
    <definedName name="dfs_2" localSheetId="4" hidden="1">{"'Typical Costs Estimates'!$C$158:$H$161"}</definedName>
    <definedName name="dfs_2" localSheetId="1" hidden="1">{"'Typical Costs Estimates'!$C$158:$H$161"}</definedName>
    <definedName name="dfs_2" hidden="1">{"'Typical Costs Estimates'!$C$158:$H$161"}</definedName>
    <definedName name="DFSDF">#REF!</definedName>
    <definedName name="dfsfaf">#REF!</definedName>
    <definedName name="dfsjfkj">#REF!</definedName>
    <definedName name="DG_Set">#REF!</definedName>
    <definedName name="DG_Sets___6Nos">#REF!</definedName>
    <definedName name="DG_sets_1_No">#REF!</definedName>
    <definedName name="DG_sets_5_Nos">#REF!</definedName>
    <definedName name="DGCTI592">#REF!</definedName>
    <definedName name="dhom">#REF!</definedName>
    <definedName name="dhs" localSheetId="4">#REF!</definedName>
    <definedName name="dhs" localSheetId="1">#REF!</definedName>
    <definedName name="dhs">#REF!</definedName>
    <definedName name="DI">#REF!</definedName>
    <definedName name="dia">#REF!</definedName>
    <definedName name="didk">#REF!</definedName>
    <definedName name="DIFF">#REF!</definedName>
    <definedName name="DIFFBLNK">#REF!</definedName>
    <definedName name="DIFFDATA">#REF!</definedName>
    <definedName name="Difference">#REF!</definedName>
    <definedName name="DIFFKAL">#REF!</definedName>
    <definedName name="DILIP">#REF!</definedName>
    <definedName name="dir">#REF!</definedName>
    <definedName name="direct">#REF!</definedName>
    <definedName name="Directionalarrows">#REF!</definedName>
    <definedName name="Directsigns">#REF!</definedName>
    <definedName name="DIS">#REF!</definedName>
    <definedName name="Disaggregations">#REF!</definedName>
    <definedName name="discount">#REF!</definedName>
    <definedName name="Discounts">#REF!</definedName>
    <definedName name="display_area_2" hidden="1">#REF!</definedName>
    <definedName name="display_area_3">#REF!</definedName>
    <definedName name="display_area_4">#REF!</definedName>
    <definedName name="Dist">#REF!</definedName>
    <definedName name="Distribution1">#REF!</definedName>
    <definedName name="Distribution10">#REF!</definedName>
    <definedName name="Distribution11">#REF!</definedName>
    <definedName name="Distribution12">#REF!</definedName>
    <definedName name="Distribution13">#REF!</definedName>
    <definedName name="Distribution14">#REF!</definedName>
    <definedName name="Distribution15">#REF!</definedName>
    <definedName name="Distribution16">#REF!</definedName>
    <definedName name="Distribution17">#REF!</definedName>
    <definedName name="Distribution18">#REF!</definedName>
    <definedName name="Distribution19">#REF!</definedName>
    <definedName name="Distribution2">#REF!</definedName>
    <definedName name="Distribution20">#REF!</definedName>
    <definedName name="Distribution21">#REF!</definedName>
    <definedName name="Distribution22">#REF!</definedName>
    <definedName name="Distribution23">#REF!</definedName>
    <definedName name="Distribution24">#REF!</definedName>
    <definedName name="Distribution25">#REF!</definedName>
    <definedName name="Distribution26">#REF!</definedName>
    <definedName name="Distribution27">#REF!</definedName>
    <definedName name="Distribution3">#REF!</definedName>
    <definedName name="Distribution4">#REF!</definedName>
    <definedName name="Distribution5">#REF!</definedName>
    <definedName name="Distribution6">#REF!</definedName>
    <definedName name="Distribution7">#REF!</definedName>
    <definedName name="Distribution8">#REF!</definedName>
    <definedName name="Distribution9">#REF!</definedName>
    <definedName name="DISTRIBUTORS">#REF!</definedName>
    <definedName name="DISTRIBUTORS_26">#REF!</definedName>
    <definedName name="ditinvacc">#REF!</definedName>
    <definedName name="div">#REF!</definedName>
    <definedName name="div_income">#REF!</definedName>
    <definedName name="DIVI">#REF!</definedName>
    <definedName name="Division">#REF!</definedName>
    <definedName name="DK">#REF!</definedName>
    <definedName name="dkdk" localSheetId="4" hidden="1">{#N/A,#N/A,FALSE,"COMPUTATION";#N/A,#N/A,FALSE,"CAPITAL ACCOUNT";#N/A,#N/A,FALSE,"CURRENT ACCOUNT";#N/A,#N/A,FALSE,"COMPANY_BAL_SHEET";#N/A,#N/A,FALSE,"TRADING &amp; P&amp;L ACT";#N/A,#N/A,FALSE,"SCHEDULE VIII, IX";#N/A,#N/A,FALSE,"SCHEDULES";#N/A,#N/A,FALSE,"FIXED ASSETS"}</definedName>
    <definedName name="dkdk" localSheetId="1" hidden="1">{#N/A,#N/A,FALSE,"COMPUTATION";#N/A,#N/A,FALSE,"CAPITAL ACCOUNT";#N/A,#N/A,FALSE,"CURRENT ACCOUNT";#N/A,#N/A,FALSE,"COMPANY_BAL_SHEET";#N/A,#N/A,FALSE,"TRADING &amp; P&amp;L ACT";#N/A,#N/A,FALSE,"SCHEDULE VIII, IX";#N/A,#N/A,FALSE,"SCHEDULES";#N/A,#N/A,FALSE,"FIXED ASSETS"}</definedName>
    <definedName name="dkdk" hidden="1">{#N/A,#N/A,FALSE,"COMPUTATION";#N/A,#N/A,FALSE,"CAPITAL ACCOUNT";#N/A,#N/A,FALSE,"CURRENT ACCOUNT";#N/A,#N/A,FALSE,"COMPANY_BAL_SHEET";#N/A,#N/A,FALSE,"TRADING &amp; P&amp;L ACT";#N/A,#N/A,FALSE,"SCHEDULE VIII, IX";#N/A,#N/A,FALSE,"SCHEDULES";#N/A,#N/A,FALSE,"FIXED ASSETS"}</definedName>
    <definedName name="dkhfg">#REF!</definedName>
    <definedName name="DKK">#REF!</definedName>
    <definedName name="dlajdslfj">#N/A</definedName>
    <definedName name="DLC">#REF!</definedName>
    <definedName name="DM">#REF!</definedName>
    <definedName name="DMat170">#REF!</definedName>
    <definedName name="DMat170Q">#REF!</definedName>
    <definedName name="DMI_Plant">#REF!</definedName>
    <definedName name="DMM_Plant">#REF!</definedName>
    <definedName name="DN">#REF!</definedName>
    <definedName name="docu">#REF!</definedName>
    <definedName name="docu1">#REF!</definedName>
    <definedName name="dog" localSheetId="4" hidden="1">{#N/A,#N/A,FALSE,"91NOLCB";#N/A,#N/A,FALSE,"92NOLCB";#N/A,#N/A,FALSE,"93NOLCB"}</definedName>
    <definedName name="dog" localSheetId="1" hidden="1">{#N/A,#N/A,FALSE,"91NOLCB";#N/A,#N/A,FALSE,"92NOLCB";#N/A,#N/A,FALSE,"93NOLCB"}</definedName>
    <definedName name="dog" hidden="1">{#N/A,#N/A,FALSE,"91NOLCB";#N/A,#N/A,FALSE,"92NOLCB";#N/A,#N/A,FALSE,"93NOLCB"}</definedName>
    <definedName name="DOLLAR">#REF!</definedName>
    <definedName name="DOLLARS_FINAL">#REF!</definedName>
    <definedName name="DOLLARS_MONTHLY">#REF!</definedName>
    <definedName name="DOM_COS">#N/A</definedName>
    <definedName name="Dom_NR">#REF!</definedName>
    <definedName name="DOM_SALE">#N/A</definedName>
    <definedName name="Domestic_SE">#REF!</definedName>
    <definedName name="DOMSALE">#N/A</definedName>
    <definedName name="DONATIONS">#REF!</definedName>
    <definedName name="DOVEACC">#REF!</definedName>
    <definedName name="DP">#REF!</definedName>
    <definedName name="DPC">#REF!</definedName>
    <definedName name="DPM100.AdditionsGrThan180Days">#REF!</definedName>
    <definedName name="DPM100.AdditionsLessThan180Days">#REF!</definedName>
    <definedName name="DPM100.AddlnDeprDuringYearAdditions">#REF!</definedName>
    <definedName name="DPM100.AddlnDeprOnGT180DayAdditions">#REF!</definedName>
    <definedName name="DPM100.CapGainUs50">#REF!</definedName>
    <definedName name="DPM100.DepreciationAtFullRate">#REF!</definedName>
    <definedName name="DPM100.DepreciationAtHalfRate">#REF!</definedName>
    <definedName name="DPM100.ExpdrOnTrforSaleAsset">#REF!</definedName>
    <definedName name="DPM100.FullRateDeprAmt">#REF!</definedName>
    <definedName name="DPM100.HalfRateDeprAmt">#REF!</definedName>
    <definedName name="DPM100.RealizationPeriodDuringYear">#REF!</definedName>
    <definedName name="DPM100.RealizationTotalPeriod">#REF!</definedName>
    <definedName name="DPM100.TotalDepreciation">#REF!</definedName>
    <definedName name="DPM100.WDVFirstDay">#REF!</definedName>
    <definedName name="DPM100.WDVLastDay">#REF!</definedName>
    <definedName name="DPM15.AdditionsGrThan180Days">#REF!</definedName>
    <definedName name="DPM15.AdditionsLessThan180Days">#REF!</definedName>
    <definedName name="DPM15.AddlnDeprDuringYearAdditions">#REF!</definedName>
    <definedName name="DPM15.AddlnDeprOnGT180DayAdditions">#REF!</definedName>
    <definedName name="DPM15.CapGainUs50">#REF!</definedName>
    <definedName name="DPM15.DepreciationAtFullRate">#REF!</definedName>
    <definedName name="DPM15.DepreciationAtHalfRate">#REF!</definedName>
    <definedName name="DPM15.ExpdrOnTrforSaleAsset">#REF!</definedName>
    <definedName name="DPM15.FullRateDeprAmt">#REF!</definedName>
    <definedName name="DPM15.HalfRateDeprAmt">#REF!</definedName>
    <definedName name="DPM15.RealizationPeriodDuringYear">#REF!</definedName>
    <definedName name="DPM15.RealizationTotalPeriod">#REF!</definedName>
    <definedName name="DPM15.TotalDepreciation">#REF!</definedName>
    <definedName name="DPM15.WDVFirstDay">#REF!</definedName>
    <definedName name="DPM15.WDVLastDay">#REF!</definedName>
    <definedName name="DPM30.AdditionsGrThan180Days">#REF!</definedName>
    <definedName name="DPM30.AdditionsLessThan180Days">#REF!</definedName>
    <definedName name="DPM30.AddlnDeprDuringYearAdditions">#REF!</definedName>
    <definedName name="DPM30.AddlnDeprOnGT180DayAdditions">#REF!</definedName>
    <definedName name="DPM30.CapGainUs50">#REF!</definedName>
    <definedName name="DPM30.DepreciationAtFullRate">#REF!</definedName>
    <definedName name="DPM30.DepreciationAtHalfRate">#REF!</definedName>
    <definedName name="DPM30.ExpdrOnTrforSaleAsset">#REF!</definedName>
    <definedName name="DPM30.FullRateDeprAmt">#REF!</definedName>
    <definedName name="DPM30.HalfRateDeprAmt">#REF!</definedName>
    <definedName name="DPM30.RealizationPeriodDuringYear">#REF!</definedName>
    <definedName name="DPM30.RealizationTotalPeriod">#REF!</definedName>
    <definedName name="DPM30.TotalDepreciation">#REF!</definedName>
    <definedName name="DPM30.WDVFirstDay">#REF!</definedName>
    <definedName name="DPM30.WDVLastDay">#REF!</definedName>
    <definedName name="DPM40.AdditionsGrThan180Days">#REF!</definedName>
    <definedName name="DPM40.AdditionsLessThan180Days">#REF!</definedName>
    <definedName name="DPM40.AddlnDeprDuringYearAdditions">#REF!</definedName>
    <definedName name="DPM40.AddlnDeprOnGT180DayAdditions">#REF!</definedName>
    <definedName name="DPM40.CapGainUs50">#REF!</definedName>
    <definedName name="DPM40.DepreciationAtFullRate">#REF!</definedName>
    <definedName name="DPM40.DepreciationAtHalfRate">#REF!</definedName>
    <definedName name="DPM40.ExpdrOnTrforSaleAsset">#REF!</definedName>
    <definedName name="DPM40.FullRateDeprAmt">#REF!</definedName>
    <definedName name="DPM40.HalfRateDeprAmt">#REF!</definedName>
    <definedName name="DPM40.RealizationPeriodDuringYear">#REF!</definedName>
    <definedName name="DPM40.RealizationTotalPeriod">#REF!</definedName>
    <definedName name="DPM40.TotalDepreciation">#REF!</definedName>
    <definedName name="DPM40.WDVFirstDay">#REF!</definedName>
    <definedName name="DPM40.WDVLastDay">#REF!</definedName>
    <definedName name="DPM50.AdditionsGrThan180Days">#REF!</definedName>
    <definedName name="DPM50.AdditionsLessThan180Days">#REF!</definedName>
    <definedName name="DPM50.AddlnDeprDuringYearAdditions">#REF!</definedName>
    <definedName name="DPM50.AddlnDeprOnGT180DayAdditions">#REF!</definedName>
    <definedName name="DPM50.CapGainUs50">#REF!</definedName>
    <definedName name="DPM50.DepreciationAtFullRate">#REF!</definedName>
    <definedName name="DPM50.DepreciationAtHalfRate">#REF!</definedName>
    <definedName name="DPM50.ExpdrOnTrforSaleAsset">#REF!</definedName>
    <definedName name="DPM50.FullRateDeprAmt">#REF!</definedName>
    <definedName name="DPM50.HalfRateDeprAmt">#REF!</definedName>
    <definedName name="DPM50.RealizationPeriodDuringYear">#REF!</definedName>
    <definedName name="DPM50.RealizationTotalPeriod">#REF!</definedName>
    <definedName name="DPM50.TotalDepreciation">#REF!</definedName>
    <definedName name="DPM50.WDVFirstDay">#REF!</definedName>
    <definedName name="DPM50.WDVLastDay">#REF!</definedName>
    <definedName name="DPM60.AdditionsGrThan180Days">#REF!</definedName>
    <definedName name="DPM60.AdditionsLessThan180Days">#REF!</definedName>
    <definedName name="DPM60.AddlnDeprDuringYearAdditions">#REF!</definedName>
    <definedName name="DPM60.AddlnDeprOnGT180DayAdditions">#REF!</definedName>
    <definedName name="DPM60.CapGainUs50">#REF!</definedName>
    <definedName name="DPM60.DepreciationAtFullRate">#REF!</definedName>
    <definedName name="DPM60.DepreciationAtHalfRate">#REF!</definedName>
    <definedName name="DPM60.ExpdrOnTrforSaleAsset">#REF!</definedName>
    <definedName name="DPM60.FullRateDeprAmt">#REF!</definedName>
    <definedName name="DPM60.HalfRateDeprAmt">#REF!</definedName>
    <definedName name="DPM60.RealizationPeriodDuringYear">#REF!</definedName>
    <definedName name="DPM60.RealizationTotalPeriod">#REF!</definedName>
    <definedName name="DPM60.TotalDepreciation">#REF!</definedName>
    <definedName name="DPM60.WDVFirstDay">#REF!</definedName>
    <definedName name="DPM60.WDVLastDay">#REF!</definedName>
    <definedName name="DPM80.AdditionsGrThan180Days">#REF!</definedName>
    <definedName name="DPM80.AdditionsLessThan180Days">#REF!</definedName>
    <definedName name="DPM80.AddlnDeprDuringYearAdditions">#REF!</definedName>
    <definedName name="DPM80.AddlnDeprOnGT180DayAdditions">#REF!</definedName>
    <definedName name="DPM80.CapGainUs50">#REF!</definedName>
    <definedName name="DPM80.DepreciationAtFullRate">#REF!</definedName>
    <definedName name="DPM80.DepreciationAtHalfRate">#REF!</definedName>
    <definedName name="DPM80.ExpdrOnTrforSaleAsset">#REF!</definedName>
    <definedName name="DPM80.FullRateDeprAmt">#REF!</definedName>
    <definedName name="DPM80.HalfRateDeprAmt">#REF!</definedName>
    <definedName name="DPM80.RealizationPeriodDuringYear">#REF!</definedName>
    <definedName name="DPM80.RealizationTotalPeriod">#REF!</definedName>
    <definedName name="DPM80.TotalDepreciation">#REF!</definedName>
    <definedName name="DPM80.WDVFirstDay">#REF!</definedName>
    <definedName name="DPM80.WDVLastDay">#REF!</definedName>
    <definedName name="Dpt">#REF!</definedName>
    <definedName name="dqd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DR">#REF!</definedName>
    <definedName name="DR.BISHNU_PADA_DAS">#REF!</definedName>
    <definedName name="DragandDrop">#REF!</definedName>
    <definedName name="Drainage" localSheetId="4" hidden="1">{"'Typical Costs Estimates'!$C$158:$H$161"}</definedName>
    <definedName name="Drainage" localSheetId="1" hidden="1">{"'Typical Costs Estimates'!$C$158:$H$161"}</definedName>
    <definedName name="Drainage" hidden="1">{"'Typical Costs Estimates'!$C$158:$H$161"}</definedName>
    <definedName name="Drainage_2" localSheetId="4" hidden="1">{"'Typical Costs Estimates'!$C$158:$H$161"}</definedName>
    <definedName name="Drainage_2" localSheetId="1" hidden="1">{"'Typical Costs Estimates'!$C$158:$H$161"}</definedName>
    <definedName name="Drainage_2" hidden="1">{"'Typical Costs Estimates'!$C$158:$H$161"}</definedName>
    <definedName name="DrainEW">#REF!</definedName>
    <definedName name="drf_det">#REF!</definedName>
    <definedName name="DRI_Mnemonics">#REF!</definedName>
    <definedName name="drrr">#REF!</definedName>
    <definedName name="Drs">#REF!</definedName>
    <definedName name="drsch">#REF!</definedName>
    <definedName name="DRUCKBEREI03">#REF!</definedName>
    <definedName name="DS">#REF!</definedName>
    <definedName name="DS_AR">#REF!</definedName>
    <definedName name="dsad">#REF!</definedName>
    <definedName name="dsafds">#REF!</definedName>
    <definedName name="dsafds_26">#REF!</definedName>
    <definedName name="dsasdds">#REF!</definedName>
    <definedName name="dsasdds_26">#REF!</definedName>
    <definedName name="DSC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SC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SC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SCR">#REF!</definedName>
    <definedName name="dsd">#REF!</definedName>
    <definedName name="DSDD\">#REF!</definedName>
    <definedName name="dsdsds">#REF!</definedName>
    <definedName name="dsdsds_26">#REF!</definedName>
    <definedName name="dsfsd">#REF!</definedName>
    <definedName name="dsm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sm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sm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SO">#REF!</definedName>
    <definedName name="DSP">#REF!</definedName>
    <definedName name="DSPIMO">#REF!</definedName>
    <definedName name="DSPMO">#REF!</definedName>
    <definedName name="DSPTLMO">#REF!</definedName>
    <definedName name="dss">#REF!</definedName>
    <definedName name="DSUMDATA">#REF!</definedName>
    <definedName name="dtbsmar03">#REF!</definedName>
    <definedName name="DTS">#REF!</definedName>
    <definedName name="DUEDATE">#REF!</definedName>
    <definedName name="DULHome">#N/A</definedName>
    <definedName name="dump">#REF!</definedName>
    <definedName name="dumppr">#REF!</definedName>
    <definedName name="duoi">#REF!</definedName>
    <definedName name="DutoanDongmo">#REF!</definedName>
    <definedName name="dutyacc">#REF!</definedName>
    <definedName name="DUTYACCCALC">#REF!</definedName>
    <definedName name="DutyAppl">#REF!</definedName>
    <definedName name="DutyAppl_26">#REF!</definedName>
    <definedName name="DutyRate">#REF!</definedName>
    <definedName name="DutyRate_26">#REF!</definedName>
    <definedName name="DValue">#REF!</definedName>
    <definedName name="dvc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vc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vc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vcs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vcs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vc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VCSE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VCSE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VCSE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w">#REF!</definedName>
    <definedName name="Dwarakamai">#REF!</definedName>
    <definedName name="dxdst">#REF!</definedName>
    <definedName name="dxffgx">#REF!</definedName>
    <definedName name="e">#REF!</definedName>
    <definedName name="E0">#REF!</definedName>
    <definedName name="E111a67">#REF!</definedName>
    <definedName name="eaf">#REF!</definedName>
    <definedName name="EBITDA_Bridge">#REF!</definedName>
    <definedName name="EBL">#REF!</definedName>
    <definedName name="ECF">#REF!</definedName>
    <definedName name="ECONOMIC_ASSUM">#REF!</definedName>
    <definedName name="ED">#REF!</definedName>
    <definedName name="EDate">#REF!</definedName>
    <definedName name="edr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dr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dr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ds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ds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d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e" hidden="1">{#N/A,#N/A,FALSE,"P&amp;L-BS-CF"}</definedName>
    <definedName name="eea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ea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ea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eb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eb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eb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ec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ec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ec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ed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ed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e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ee">#REF!</definedName>
    <definedName name="eeee" hidden="1">#REF!</definedName>
    <definedName name="EEEEE" hidden="1">{#N/A,#N/A,FALSE,"Aging Summary";#N/A,#N/A,FALSE,"Ratio Analysis";#N/A,#N/A,FALSE,"Test 120 Day Accts";#N/A,#N/A,FALSE,"Tickmarks"}</definedName>
    <definedName name="eeeeeeee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eeeeeee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eeeeeee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F">#REF!</definedName>
    <definedName name="effective_date">#REF!</definedName>
    <definedName name="Efficiency">#REF!</definedName>
    <definedName name="EHTPA10.DedFromUndertaking">#REF!</definedName>
    <definedName name="EHTPA10.TotalDedUs10Sub">#REF!</definedName>
    <definedName name="EI_DETGrp_Formula">#REF!</definedName>
    <definedName name="EI_FTRGrp_Formula">#REF!</definedName>
    <definedName name="EI_Level_Formula">#REF!</definedName>
    <definedName name="EI_Points_Formula">#REF!</definedName>
    <definedName name="EIGHT">#REF!</definedName>
    <definedName name="eighteen_pct">#REF!</definedName>
    <definedName name="eighteen_pctneu">#REF!</definedName>
    <definedName name="eilink">#REF!</definedName>
    <definedName name="EIPts">#REF!</definedName>
    <definedName name="ele">#REF!</definedName>
    <definedName name="elec_eqpmt">#REF!</definedName>
    <definedName name="Electric__Equipment">#REF!</definedName>
    <definedName name="electrical">#REF!</definedName>
    <definedName name="Elim">#REF!</definedName>
    <definedName name="EM">#REF!</definedName>
    <definedName name="Email">#REF!</definedName>
    <definedName name="Embankment">#REF!</definedName>
    <definedName name="emi">#REF!</definedName>
    <definedName name="EMP_BENFIT_EXP">#REF!</definedName>
    <definedName name="EMP_PAYMENTS">#REF!</definedName>
    <definedName name="empl_area1">#REF!</definedName>
    <definedName name="empl_area2">#REF!</definedName>
    <definedName name="empl_area3">#REF!</definedName>
    <definedName name="empl_area4">#REF!</definedName>
    <definedName name="empl_area5">#REF!</definedName>
    <definedName name="empl_bdeg1">#REF!</definedName>
    <definedName name="empl_bdeg2">#REF!</definedName>
    <definedName name="empl_birth_dt">#REF!</definedName>
    <definedName name="empl_bpp1">#REF!</definedName>
    <definedName name="empl_bpp2">#REF!</definedName>
    <definedName name="empl_btgt1">#REF!</definedName>
    <definedName name="empl_btgt2">#REF!</definedName>
    <definedName name="empl_bwt1">#REF!</definedName>
    <definedName name="empl_bwt2">#REF!</definedName>
    <definedName name="empl_carr_comp">#REF!</definedName>
    <definedName name="empl_carr_own">#REF!</definedName>
    <definedName name="empl_imp1">#REF!</definedName>
    <definedName name="empl_imp2">#REF!</definedName>
    <definedName name="empl_imp3">#REF!</definedName>
    <definedName name="empl_imp4">#REF!</definedName>
    <definedName name="empl_imp5">#REF!</definedName>
    <definedName name="empl_job_title">#REF!</definedName>
    <definedName name="empl_join_dt">#REF!</definedName>
    <definedName name="empl_loc">#REF!</definedName>
    <definedName name="empl_name">#REF!</definedName>
    <definedName name="empl_no">#REF!</definedName>
    <definedName name="empl_pdeg1">#REF!</definedName>
    <definedName name="empl_pdeg2">#REF!</definedName>
    <definedName name="empl_pdeg3">#REF!</definedName>
    <definedName name="empl_pdeg4">#REF!</definedName>
    <definedName name="empl_pdeg5">#REF!</definedName>
    <definedName name="empl_period">#REF!</definedName>
    <definedName name="empl_pp_dt">#REF!</definedName>
    <definedName name="empl_ppp1">#REF!</definedName>
    <definedName name="empl_ppp2">#REF!</definedName>
    <definedName name="empl_ppp3">#REF!</definedName>
    <definedName name="empl_ppp4">#REF!</definedName>
    <definedName name="empl_ppp5">#REF!</definedName>
    <definedName name="empl_prog1">#REF!</definedName>
    <definedName name="empl_prog2">#REF!</definedName>
    <definedName name="empl_prog3">#REF!</definedName>
    <definedName name="empl_prog4">#REF!</definedName>
    <definedName name="empl_prog5">#REF!</definedName>
    <definedName name="empl_ptgt1">#REF!</definedName>
    <definedName name="empl_ptgt2">#REF!</definedName>
    <definedName name="empl_ptgt3">#REF!</definedName>
    <definedName name="empl_ptgt4">#REF!</definedName>
    <definedName name="empl_ptgt5">#REF!</definedName>
    <definedName name="empl_pwt1">#REF!</definedName>
    <definedName name="empl_pwt2">#REF!</definedName>
    <definedName name="empl_pwt3">#REF!</definedName>
    <definedName name="empl_pwt4">#REF!</definedName>
    <definedName name="empl_pwt5">#REF!</definedName>
    <definedName name="empl_revw_id">#REF!</definedName>
    <definedName name="empl_summ">#REF!</definedName>
    <definedName name="empl_wl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_Bal">#REF!</definedName>
    <definedName name="ENDBODY">#REF!</definedName>
    <definedName name="EndDate">#REF!</definedName>
    <definedName name="Ending.Balance">IF(#REF!&lt;&gt;"",#REF!-#REF!,"")</definedName>
    <definedName name="ENDMKT">#REF!</definedName>
    <definedName name="ENDUSER">#REF!</definedName>
    <definedName name="ENGL">#REF!</definedName>
    <definedName name="ENGLAND">#REF!</definedName>
    <definedName name="ENTB">#REF!</definedName>
    <definedName name="Entered_Pmt">#REF!</definedName>
    <definedName name="Entities">#REF!</definedName>
    <definedName name="entm">#REF!</definedName>
    <definedName name="EO_DETGrp_Formula">#REF!</definedName>
    <definedName name="EO_FTRGrp_Formula">#REF!</definedName>
    <definedName name="EO_Level_Formula">#REF!</definedName>
    <definedName name="EO_Points_Formula">#REF!</definedName>
    <definedName name="EOH">#N/A</definedName>
    <definedName name="EOH_UC">#N/A</definedName>
    <definedName name="EOHAMT">#N/A</definedName>
    <definedName name="EOHQTY">#N/A</definedName>
    <definedName name="EOPts">#REF!</definedName>
    <definedName name="EPC">#REF!</definedName>
    <definedName name="EPPSS">#REF!</definedName>
    <definedName name="eps">#REF!</definedName>
    <definedName name="EPZA10.DedFromUndertaking">#REF!</definedName>
    <definedName name="EPZA10.TotalDedUs10Sub">#REF!</definedName>
    <definedName name="EQ_DETGrp_formula">#REF!</definedName>
    <definedName name="EQ_FTRGrp_Formula">#REF!</definedName>
    <definedName name="EQ_Level_Formula">#REF!</definedName>
    <definedName name="EQ_Points_Formula">#REF!</definedName>
    <definedName name="EQPts">#REF!</definedName>
    <definedName name="ERGG">#REF!</definedName>
    <definedName name="Ernesta" localSheetId="4">DATE(YEAR([0]!Loan_Start),MONTH([0]!Loan_Start)+Payment_Number,DAY([0]!Loan_Start))</definedName>
    <definedName name="Ernesta" localSheetId="3">DATE(YEAR([0]!Loan_Start),MONTH([0]!Loan_Start)+Payment_Number,DAY([0]!Loan_Start))</definedName>
    <definedName name="Ernesta">DATE(YEAR(Loan_Start),MONTH(Loan_Start)+Payment_Number,DAY(Loan_Start))</definedName>
    <definedName name="ES">#REF!</definedName>
    <definedName name="Escorts_Crane">#REF!</definedName>
    <definedName name="Escorts_Loader_1">#REF!</definedName>
    <definedName name="Escorts_Loader_2">#REF!</definedName>
    <definedName name="ESR1i.AmtDebPL">#REF!</definedName>
    <definedName name="ESR1i.AmtUs35Allowable">#REF!</definedName>
    <definedName name="ESR1i.ExcessAmtOverDebPL">#REF!</definedName>
    <definedName name="ESR1ii.AmtDebPL">#REF!</definedName>
    <definedName name="ESR1ii.AmtUs35Allowable">#REF!</definedName>
    <definedName name="ESR1ii.ExcessAmtOverDebPL">#REF!</definedName>
    <definedName name="ESR1iii.AmtDebPL">#REF!</definedName>
    <definedName name="ESR1iii.AmtUs35Allowable">#REF!</definedName>
    <definedName name="ESR1iii.ExcessAmtOverDebPL">#REF!</definedName>
    <definedName name="ESR1iv.AmtDebPL">#REF!</definedName>
    <definedName name="ESR1iv.AmtUs35Allowable">#REF!</definedName>
    <definedName name="ESR1iv.ExcessAmtOverDebPL">#REF!</definedName>
    <definedName name="ESR2AA.AmtDebPL">#REF!</definedName>
    <definedName name="ESR2AA.AmtUs35Allowable">#REF!</definedName>
    <definedName name="ESR2AA.ExcessAmtOverDebPL">#REF!</definedName>
    <definedName name="ESR2AB.AmtDebPL">#REF!</definedName>
    <definedName name="ESR2AB.AmtUs35Allowable">#REF!</definedName>
    <definedName name="ESR2AB.ExcessAmtOverDebPL">#REF!</definedName>
    <definedName name="ESRTOT.AmtDebPL">#REF!</definedName>
    <definedName name="ESRTOT.AmtUs35Allowable">#REF!</definedName>
    <definedName name="ESRTOT.ExcessAmtOverDebPL">#REF!</definedName>
    <definedName name="EssOptions">"1100000000010000_01000"</definedName>
    <definedName name="est">#REF!</definedName>
    <definedName name="ESTIMATE">#REF!</definedName>
    <definedName name="_xlnm.Extract">#REF!</definedName>
    <definedName name="ETHY">#REF!</definedName>
    <definedName name="Ethy_CS">#REF!</definedName>
    <definedName name="ETHYLENE">#REF!</definedName>
    <definedName name="etu">#REF!</definedName>
    <definedName name="ETYRTERTG">#REF!</definedName>
    <definedName name="EUBS">#REF!</definedName>
    <definedName name="EUCF">#REF!</definedName>
    <definedName name="EUHQ">#REF!</definedName>
    <definedName name="EUPL">#REF!</definedName>
    <definedName name="EUR">#REF!</definedName>
    <definedName name="EURBOR">#REF!</definedName>
    <definedName name="EURIBOR">#REF!</definedName>
    <definedName name="EURO">#REF!</definedName>
    <definedName name="EUROPEAN_HQ">#REF!</definedName>
    <definedName name="EV__DECIMALSYMBOL__" hidden="1">","</definedName>
    <definedName name="EV__EVCOM_OPTIONS__" hidden="1">8</definedName>
    <definedName name="EV__EXPOPTIONS__" hidden="1">0</definedName>
    <definedName name="EV__LASTREFTIME__" hidden="1">39899.6734143519</definedName>
    <definedName name="EV__LOCKEDCVW__DATIEPF" hidden="1">"CSOC_S200,DC_CE_ALL,FL_TOT,PBU_ALL,EBT,SC_BDG2014,SOC_S200,2014.TOTAL,YTD,"</definedName>
    <definedName name="EV__LOCKEDCVW__INTERCOMPANY" hidden="1">"FL_TOT,IPBU_ALL,ISOC_ALL,PBU_ALL,PDC_NONE,SC_BDG2014,SOC_ALL,2014.TOTAL,YTD,"</definedName>
    <definedName name="EV__LOCKSTATUS__" hidden="1">4</definedName>
    <definedName name="EV__MAXEXPCOLS__" hidden="1">100</definedName>
    <definedName name="EV__MAXEXPROWS__" hidden="1">30000</definedName>
    <definedName name="EV__MEMORYCVW__" hidden="1">0</definedName>
    <definedName name="EV__WBEVMODE__" hidden="1">1</definedName>
    <definedName name="EV__WBREFOPTIONS__" hidden="1">134217783</definedName>
    <definedName name="EV__WBVERSION__" hidden="1">0</definedName>
    <definedName name="evacuation">#REF!</definedName>
    <definedName name="Eville_criteria">#REF!</definedName>
    <definedName name="Eville_Reclass">#REF!</definedName>
    <definedName name="Eville97temps">#REF!</definedName>
    <definedName name="ews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ws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w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X">#REF!</definedName>
    <definedName name="EX_350">#REF!</definedName>
    <definedName name="EX_350_I">#REF!</definedName>
    <definedName name="ex_actual">#REF!</definedName>
    <definedName name="ex_budget">#REF!</definedName>
    <definedName name="ex_forecast">#REF!</definedName>
    <definedName name="Ex_G">#REF!</definedName>
    <definedName name="ex_header">#REF!</definedName>
    <definedName name="Ex_L">#REF!</definedName>
    <definedName name="Ex_N">#REF!</definedName>
    <definedName name="ex_prior">#REF!</definedName>
    <definedName name="Ex_Rate">#REF!</definedName>
    <definedName name="EXA">#REF!</definedName>
    <definedName name="ExactAddinConnection" hidden="1">"123"</definedName>
    <definedName name="ExactAddinConnection.123" hidden="1">"serverthales;123;Gerrit;1"</definedName>
    <definedName name="ExactAddinReports" hidden="1">1</definedName>
    <definedName name="EXC">#REF!</definedName>
    <definedName name="Excel_BuiltIn__FilterDatabase_11">#REF!</definedName>
    <definedName name="Excel_BuiltIn__FilterDatabase_12">#REF!</definedName>
    <definedName name="Excel_BuiltIn__FilterDatabase_13_1">"$#REF!.$B$2:$AQ$687"</definedName>
    <definedName name="Excel_BuiltIn__FilterDatabase_17">#REF!</definedName>
    <definedName name="Excel_BuiltIn__FilterDatabase_17_1">#REF!</definedName>
    <definedName name="Excel_BuiltIn__FilterDatabase_18">#REF!</definedName>
    <definedName name="Excel_BuiltIn__FilterDatabase_2">#REF!</definedName>
    <definedName name="Excel_BuiltIn__FilterDatabase_2_1">#REF!</definedName>
    <definedName name="Excel_BuiltIn__FilterDatabase_21">#REF!</definedName>
    <definedName name="Excel_BuiltIn__FilterDatabase_21_1">#REF!</definedName>
    <definedName name="Excel_BuiltIn__FilterDatabase_24">#REF!</definedName>
    <definedName name="Excel_BuiltIn__FilterDatabase_3">#REF!</definedName>
    <definedName name="Excel_BuiltIn__FilterDatabase_3_1">#REF!</definedName>
    <definedName name="Excel_BuiltIn__FilterDatabase_4">#REF!</definedName>
    <definedName name="Excel_BuiltIn__FilterDatabase_5">#REF!</definedName>
    <definedName name="Excel_BuiltIn__FilterDatabase_5_1">#REF!</definedName>
    <definedName name="Excel_BuiltIn__FilterDatabase_53">#REF!</definedName>
    <definedName name="Excel_BuiltIn__FilterDatabase_6">#REF!</definedName>
    <definedName name="Excel_BuiltIn__FilterDatabase_7">#REF!</definedName>
    <definedName name="Excel_BuiltIn__FilterDatabase_8">#REF!</definedName>
    <definedName name="Excel_BuiltIn__FilterDatabase_8_1">#REF!</definedName>
    <definedName name="Excel_BuiltIn__FilterDatabase_8_1_1">#REF!</definedName>
    <definedName name="Excel_BuiltIn_Criteria">#REF!</definedName>
    <definedName name="Excel_BuiltIn_Database">#REF!</definedName>
    <definedName name="Excel_BuiltIn_Print_Area">#REF!</definedName>
    <definedName name="Excel_BuiltIn_Print_Area_1">#REF!</definedName>
    <definedName name="Excel_BuiltIn_Print_Area_1_1">(#REF!,#REF!)</definedName>
    <definedName name="Excel_BuiltIn_Print_Area_1_1_1">#REF!</definedName>
    <definedName name="Excel_BuiltIn_Print_Area_10">#REF!</definedName>
    <definedName name="Excel_BuiltIn_Print_Area_11">#REF!</definedName>
    <definedName name="Excel_BuiltIn_Print_Area_12">#REF!</definedName>
    <definedName name="Excel_BuiltIn_Print_Area_13">#REF!</definedName>
    <definedName name="Excel_BuiltIn_Print_Area_15">#REF!</definedName>
    <definedName name="Excel_BuiltIn_Print_Area_16">#REF!</definedName>
    <definedName name="Excel_BuiltIn_Print_Area_16_1">"$#REF!.$B$2:$N$22"</definedName>
    <definedName name="Excel_BuiltIn_Print_Area_17">#REF!</definedName>
    <definedName name="Excel_BuiltIn_Print_Area_18">#REF!</definedName>
    <definedName name="Excel_BuiltIn_Print_Area_19">#REF!</definedName>
    <definedName name="Excel_BuiltIn_Print_Area_2">#REF!</definedName>
    <definedName name="Excel_BuiltIn_Print_Area_2_1">#REF!</definedName>
    <definedName name="Excel_BuiltIn_Print_Area_20">#REF!</definedName>
    <definedName name="Excel_BuiltIn_Print_Area_21">#REF!</definedName>
    <definedName name="Excel_BuiltIn_Print_Area_24">#REF!</definedName>
    <definedName name="Excel_BuiltIn_Print_Area_25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_1">#REF!</definedName>
    <definedName name="Excel_BuiltIn_Print_Area_30">#REF!</definedName>
    <definedName name="Excel_BuiltIn_Print_Area_31">#REF!</definedName>
    <definedName name="Excel_BuiltIn_Print_Area_32">#REF!</definedName>
    <definedName name="Excel_BuiltIn_Print_Area_34">#REF!</definedName>
    <definedName name="Excel_BuiltIn_Print_Area_37">#REF!</definedName>
    <definedName name="Excel_BuiltIn_Print_Area_4">#REF!</definedName>
    <definedName name="Excel_BuiltIn_Print_Area_5">#REF!</definedName>
    <definedName name="Excel_BuiltIn_Print_Area_5_1">#REF!</definedName>
    <definedName name="Excel_BuiltIn_Print_Area_6">#REF!</definedName>
    <definedName name="Excel_BuiltIn_Print_Area_6_1">#REF!</definedName>
    <definedName name="Excel_BuiltIn_Print_Area_7">#REF!</definedName>
    <definedName name="Excel_BuiltIn_Print_Area_8">#REF!</definedName>
    <definedName name="Excel_BuiltIn_Print_Area_8_1">#REF!</definedName>
    <definedName name="Excel_BuiltIn_Print_Area_9">#REF!</definedName>
    <definedName name="Excel_BuiltIn_Print_Titles">#REF!</definedName>
    <definedName name="Excel_BuiltIn_Print_Titles_1">#REF!</definedName>
    <definedName name="Excel_BuiltIn_Print_Titles_11">#REF!</definedName>
    <definedName name="Excel_BuiltIn_Print_Titles_13_1">"$#REF!.$B$2:$IV$2"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26">#REF!</definedName>
    <definedName name="Excel_BuiltIn_Print_Titles_29">#REF!</definedName>
    <definedName name="Excel_BuiltIn_Print_Titles_3">#REF!</definedName>
    <definedName name="Excel_BuiltIn_Print_Titles_4">#REF!</definedName>
    <definedName name="EXCH">#REF!</definedName>
    <definedName name="exchange">#REF!</definedName>
    <definedName name="exchange_rate">#REF!</definedName>
    <definedName name="ExchangeRt">#REF!</definedName>
    <definedName name="ExchangeRt_26">#REF!</definedName>
    <definedName name="Excise">#REF!</definedName>
    <definedName name="Exec_Difference">#REF!</definedName>
    <definedName name="Exec_Summ_3">#REF!</definedName>
    <definedName name="executives">#REF!</definedName>
    <definedName name="EXGRATIA">#REF!</definedName>
    <definedName name="EXHT" hidden="1">15</definedName>
    <definedName name="EXIT">#REF!</definedName>
    <definedName name="exp">#REF!</definedName>
    <definedName name="EXP_COS">#N/A</definedName>
    <definedName name="Exp_Realn">#REF!</definedName>
    <definedName name="EXP_SALE">#N/A</definedName>
    <definedName name="expbud">#REF!</definedName>
    <definedName name="Expected_balance">#REF!</definedName>
    <definedName name="expenduring">#REF!</definedName>
    <definedName name="expensesc">#REF!</definedName>
    <definedName name="expensesp">#REF!</definedName>
    <definedName name="expfore">#REF!</definedName>
    <definedName name="Export">#REF!</definedName>
    <definedName name="Export___Others">#REF!</definedName>
    <definedName name="Export_benefit">#REF!</definedName>
    <definedName name="Export_SE">#REF!</definedName>
    <definedName name="ExportErrorCheck">#REF!</definedName>
    <definedName name="EXPS">#REF!</definedName>
    <definedName name="EXPSALE">#N/A</definedName>
    <definedName name="expt">#REF!</definedName>
    <definedName name="ExrateBt">#REF!</definedName>
    <definedName name="ExrateInd">#REF!</definedName>
    <definedName name="ExrateUS">#REF!</definedName>
    <definedName name="Exreco">#REF!</definedName>
    <definedName name="Exrt">#REF!</definedName>
    <definedName name="ext">#REF!</definedName>
    <definedName name="Extra_Pay">#REF!</definedName>
    <definedName name="Extract_MI">#REF!</definedName>
    <definedName name="extrng">#REF!</definedName>
    <definedName name="F">#REF!</definedName>
    <definedName name="F_12">#N/A</definedName>
    <definedName name="F_A">#REF!</definedName>
    <definedName name="F_Patel">#REF!</definedName>
    <definedName name="F26C">#REF!</definedName>
    <definedName name="F26C.12">#REF!</definedName>
    <definedName name="F26C.6a">#REF!</definedName>
    <definedName name="F26C.6b">#REF!</definedName>
    <definedName name="F26J">#REF!</definedName>
    <definedName name="F26J.12">#REF!</definedName>
    <definedName name="F26J.6a">#REF!</definedName>
    <definedName name="F26J.6b">#REF!</definedName>
    <definedName name="F26K.6a">#REF!</definedName>
    <definedName name="F26K.6b">#REF!</definedName>
    <definedName name="F27N">#REF!</definedName>
    <definedName name="FA">#REF!</definedName>
    <definedName name="fa_leased">#REF!</definedName>
    <definedName name="fa_own">#REF!</definedName>
    <definedName name="FA_Summary_1997_06">#REF!</definedName>
    <definedName name="faadditions">#REF!</definedName>
    <definedName name="FAB">#N/A</definedName>
    <definedName name="FABYDHARA">#REF!</definedName>
    <definedName name="FAC_CLASS">#REF!</definedName>
    <definedName name="Fac_Despatch">#REF!</definedName>
    <definedName name="FACE">#REF!</definedName>
    <definedName name="FACLASS">#REF!</definedName>
    <definedName name="fact_eqpmt">#REF!</definedName>
    <definedName name="fadf">#REF!</definedName>
    <definedName name="fadfad">#REF!</definedName>
    <definedName name="fadsfaf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faereawr">#REF!</definedName>
    <definedName name="FAITCODE">#REF!</definedName>
    <definedName name="FALOCATION">#REF!</definedName>
    <definedName name="FALOCATIONTYPE">#REF!</definedName>
    <definedName name="FamilyLevel">#REF!</definedName>
    <definedName name="FAR">#REF!</definedName>
    <definedName name="FAS">#REF!</definedName>
    <definedName name="fasdfa">#REF!</definedName>
    <definedName name="FASUBCLASS">#REF!</definedName>
    <definedName name="FASUBLOCATION">#REF!</definedName>
    <definedName name="fate">#REF!</definedName>
    <definedName name="fattt" hidden="1">#REF!</definedName>
    <definedName name="Fax">#REF!</definedName>
    <definedName name="FAXNO">#REF!</definedName>
    <definedName name="FB">#REF!</definedName>
    <definedName name="fbld_10percent">#REF!</definedName>
    <definedName name="fbld_5percent">#REF!</definedName>
    <definedName name="FBT">#REF!</definedName>
    <definedName name="FBT.Amt">#REF!</definedName>
    <definedName name="FBT.FormulaOfR">#REF!</definedName>
    <definedName name="FBT.FormulaOfS">#REF!</definedName>
    <definedName name="FBTot.TotValueOfFB">#REF!</definedName>
    <definedName name="FBValBIF1.ValueOfFBIf1OfSchFBIisNo">#REF!</definedName>
    <definedName name="FBValBIF2N.ValueOfFBIf2OfSchFBIisNo">#REF!</definedName>
    <definedName name="FBValBIF2Y.ValueOfFBIf2OfSchFBIisYes">#REF!</definedName>
    <definedName name="FC">#REF!</definedName>
    <definedName name="FC_NonTelecom">#REF!</definedName>
    <definedName name="FC5_total">#REF!</definedName>
    <definedName name="FC6_total">#REF!</definedName>
    <definedName name="fck">#REF!</definedName>
    <definedName name="FCMapping">#REF!</definedName>
    <definedName name="FCode" hidden="1">#REF!</definedName>
    <definedName name="FCSalesLabelVolume">#REF!</definedName>
    <definedName name="fcsen">#REF!</definedName>
    <definedName name="FD">#REF!</definedName>
    <definedName name="fd_2" localSheetId="4" hidden="1">{"'Typical Costs Estimates'!$C$158:$H$161"}</definedName>
    <definedName name="fd_2" localSheetId="1" hidden="1">{"'Typical Costs Estimates'!$C$158:$H$161"}</definedName>
    <definedName name="fd_2" hidden="1">{"'Typical Costs Estimates'!$C$158:$H$161"}</definedName>
    <definedName name="fdas" hidden="1">{"'Sheet1'!$A$1:$H$96"}</definedName>
    <definedName name="fdfd">#REF!</definedName>
    <definedName name="FDGG" hidden="1">#REF!</definedName>
    <definedName name="FDH">#REF!</definedName>
    <definedName name="fds">#REF!</definedName>
    <definedName name="fdsa" hidden="1">#REF!</definedName>
    <definedName name="FDY">#REF!</definedName>
    <definedName name="FDY___0">#REF!</definedName>
    <definedName name="Feasibility">#REF!</definedName>
    <definedName name="feb">#REF!</definedName>
    <definedName name="Feb05PL">#REF!</definedName>
    <definedName name="FEBDATA?">#REF!</definedName>
    <definedName name="FEBDATA?_26">#REF!</definedName>
    <definedName name="FebEur">#REF!</definedName>
    <definedName name="FEBP">#REF!</definedName>
    <definedName name="February_02">#REF!</definedName>
    <definedName name="FebUSD">#REF!</definedName>
    <definedName name="fed_stategain">#REF!</definedName>
    <definedName name="fed_stateintang">#REF!</definedName>
    <definedName name="FEDCAL">#REF!</definedName>
    <definedName name="Feeders">#REF!</definedName>
    <definedName name="FEF">#REF!</definedName>
    <definedName name="fefe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FF">#REF!</definedName>
    <definedName name="FF_945_956">#REF!</definedName>
    <definedName name="FF_967">#REF!</definedName>
    <definedName name="FFAPPCOLNAME1_1">#REF!</definedName>
    <definedName name="FFAPPCOLNAME1_2">#REF!</definedName>
    <definedName name="FFAPPCOLNAME1_3">#REF!</definedName>
    <definedName name="FFAPPCOLNAME1_4">#REF!</definedName>
    <definedName name="FFAPPCOLNAME1_5">#REF!</definedName>
    <definedName name="FFAPPCOLNAME1_6">#REF!</definedName>
    <definedName name="FFAPPCOLNAME1_7">#REF!</definedName>
    <definedName name="FFAPPCOLNAME2_1">#REF!</definedName>
    <definedName name="FFAPPCOLNAME2_2">#REF!</definedName>
    <definedName name="FFAPPCOLNAME2_3">#REF!</definedName>
    <definedName name="FFAPPCOLNAME2_4">#REF!</definedName>
    <definedName name="FFAPPCOLNAME2_5">#REF!</definedName>
    <definedName name="FFAPPCOLNAME2_6">#REF!</definedName>
    <definedName name="FFAPPCOLNAME2_7">#REF!</definedName>
    <definedName name="FFAPPCOLNAME3_1">#REF!</definedName>
    <definedName name="FFAPPCOLNAME3_2">#REF!</definedName>
    <definedName name="FFAPPCOLNAME3_3">#REF!</definedName>
    <definedName name="FFAPPCOLNAME3_4">#REF!</definedName>
    <definedName name="FFAPPCOLNAME3_5">#REF!</definedName>
    <definedName name="FFAPPCOLNAME3_6">#REF!</definedName>
    <definedName name="FFAPPCOLNAME3_7">#REF!</definedName>
    <definedName name="FFAPPCOLNAME4_1">#REF!</definedName>
    <definedName name="FFAPPCOLNAME4_2">#REF!</definedName>
    <definedName name="FFAPPCOLNAME4_3">#REF!</definedName>
    <definedName name="FFAPPCOLNAME4_4">#REF!</definedName>
    <definedName name="FFAPPCOLNAME4_5">#REF!</definedName>
    <definedName name="FFAPPCOLNAME4_6">#REF!</definedName>
    <definedName name="FFAPPCOLNAME4_7">#REF!</definedName>
    <definedName name="FFAPPCOLNAME5_1">#REF!</definedName>
    <definedName name="FFAPPCOLNAME5_2">#REF!</definedName>
    <definedName name="FFAPPCOLNAME5_3">#REF!</definedName>
    <definedName name="FFAPPCOLNAME5_4">#REF!</definedName>
    <definedName name="FFAPPCOLNAME5_5">#REF!</definedName>
    <definedName name="FFAPPCOLNAME5_6">#REF!</definedName>
    <definedName name="FFAPPCOLNAME5_7">#REF!</definedName>
    <definedName name="FFAPPCOLNAME6_1">#REF!</definedName>
    <definedName name="FFAPPCOLNAME6_2">#REF!</definedName>
    <definedName name="FFAPPCOLNAME6_3">#REF!</definedName>
    <definedName name="FFAPPCOLNAME6_4">#REF!</definedName>
    <definedName name="FFAPPCOLNAME6_5">#REF!</definedName>
    <definedName name="FFAPPCOLNAME6_6">#REF!</definedName>
    <definedName name="FFAPPCOLNAME6_7">#REF!</definedName>
    <definedName name="fff">#REF!</definedName>
    <definedName name="FFSEGMENT1_1">#REF!</definedName>
    <definedName name="FFSEGMENT1_2">#REF!</definedName>
    <definedName name="FFSEGMENT1_3">#REF!</definedName>
    <definedName name="FFSEGMENT1_4">#REF!</definedName>
    <definedName name="FFSEGMENT1_5">#REF!</definedName>
    <definedName name="FFSEGMENT1_6">#REF!</definedName>
    <definedName name="FFSEGMENT1_7">#REF!</definedName>
    <definedName name="FFSEGMENT2_1">#REF!</definedName>
    <definedName name="FFSEGMENT2_2">#REF!</definedName>
    <definedName name="FFSEGMENT2_3">#REF!</definedName>
    <definedName name="FFSEGMENT2_4">#REF!</definedName>
    <definedName name="FFSEGMENT2_5">#REF!</definedName>
    <definedName name="FFSEGMENT2_6">#REF!</definedName>
    <definedName name="FFSEGMENT2_7">#REF!</definedName>
    <definedName name="FFSEGMENT3_1">#REF!</definedName>
    <definedName name="FFSEGMENT3_2">#REF!</definedName>
    <definedName name="FFSEGMENT3_3">#REF!</definedName>
    <definedName name="FFSEGMENT3_4">#REF!</definedName>
    <definedName name="FFSEGMENT3_5">#REF!</definedName>
    <definedName name="FFSEGMENT3_6">#REF!</definedName>
    <definedName name="FFSEGMENT3_7">#REF!</definedName>
    <definedName name="FFSEGMENT4_1">#REF!</definedName>
    <definedName name="FFSEGMENT4_2">#REF!</definedName>
    <definedName name="FFSEGMENT4_3">#REF!</definedName>
    <definedName name="FFSEGMENT4_4">#REF!</definedName>
    <definedName name="FFSEGMENT4_5">#REF!</definedName>
    <definedName name="FFSEGMENT4_6">#REF!</definedName>
    <definedName name="FFSEGMENT4_7">#REF!</definedName>
    <definedName name="FFSEGMENT5_1">#REF!</definedName>
    <definedName name="FFSEGMENT5_2">#REF!</definedName>
    <definedName name="FFSEGMENT5_3">#REF!</definedName>
    <definedName name="FFSEGMENT5_4">#REF!</definedName>
    <definedName name="FFSEGMENT5_5">#REF!</definedName>
    <definedName name="FFSEGMENT5_6">#REF!</definedName>
    <definedName name="FFSEGMENT5_7">#REF!</definedName>
    <definedName name="FFSEGMENT6_1">#REF!</definedName>
    <definedName name="FFSEGMENT6_2">#REF!</definedName>
    <definedName name="FFSEGMENT6_3">#REF!</definedName>
    <definedName name="FFSEGMENT6_4">#REF!</definedName>
    <definedName name="FFSEGMENT6_5">#REF!</definedName>
    <definedName name="FFSEGMENT6_6">#REF!</definedName>
    <definedName name="FFSEGMENT6_7">#REF!</definedName>
    <definedName name="FFSEGSEPARATOR1">#REF!</definedName>
    <definedName name="FFSEGSEPARATOR2">#REF!</definedName>
    <definedName name="FFSEGSEPARATOR3">#REF!</definedName>
    <definedName name="FFSEGSEPARATOR4">#REF!</definedName>
    <definedName name="FFSEGSEPARATOR5">#REF!</definedName>
    <definedName name="FFSEGSEPARATOR6">#REF!</definedName>
    <definedName name="FFSEGSEPARATOR7">#REF!</definedName>
    <definedName name="FG">#REF!</definedName>
    <definedName name="FG_DISP">#REF!</definedName>
    <definedName name="FG_purch">#REF!</definedName>
    <definedName name="FG_REC">#REF!</definedName>
    <definedName name="FG_Summary">#REF!</definedName>
    <definedName name="FG46TBTB4RTDKDK">#REF!</definedName>
    <definedName name="FGDFGD">#REF!</definedName>
    <definedName name="fghf">#REF!</definedName>
    <definedName name="fghj">#REF!</definedName>
    <definedName name="Fgoods">#REF!</definedName>
    <definedName name="FGR53C11R63C11TB3RTCN">#REF!</definedName>
    <definedName name="FGR6C8R8C8TB4RTCN">#REF!</definedName>
    <definedName name="FGR6C9R8C9TB3RTCN">#REF!</definedName>
    <definedName name="FGRG">#REF!</definedName>
    <definedName name="FGSOUTMP">#N/A</definedName>
    <definedName name="FGSOUTPP">#N/A</definedName>
    <definedName name="FIBOR">#REF!</definedName>
    <definedName name="FIELDNAMECOLUMN1">#REF!</definedName>
    <definedName name="FIELDNAMECOLUMN2">#REF!</definedName>
    <definedName name="FIELDNAMECOLUMN3">#REF!</definedName>
    <definedName name="FIELDNAMECOLUMN4">#REF!</definedName>
    <definedName name="FIELDNAMECOLUMN5">#REF!</definedName>
    <definedName name="FIELDNAMECOLUMN6">#REF!</definedName>
    <definedName name="FIELDNAMECOLUMN7">#REF!</definedName>
    <definedName name="FIELDNAMEROW1">#REF!</definedName>
    <definedName name="FIELDNAMEROW2">#REF!</definedName>
    <definedName name="FIELDNAMEROW3">#REF!</definedName>
    <definedName name="FIELDNAMEROW4">#REF!</definedName>
    <definedName name="FIELDNAMEROW5">#REF!</definedName>
    <definedName name="FIELDNAMEROW6">#REF!</definedName>
    <definedName name="FIELDNAMEROW7">#REF!</definedName>
    <definedName name="figiu">#REF!</definedName>
    <definedName name="File_DETGrp_Formula">#REF!</definedName>
    <definedName name="File_Level_Formula">#REF!</definedName>
    <definedName name="File_OK_Formula">#REF!</definedName>
    <definedName name="File_Points_Formula">#REF!</definedName>
    <definedName name="File_RETGrp_Formula">#REF!</definedName>
    <definedName name="FileDirectory">#REF!</definedName>
    <definedName name="FILENAME">#REF!</definedName>
    <definedName name="FilePts">#REF!</definedName>
    <definedName name="filmsum">#REF!</definedName>
    <definedName name="filmwaste">#REF!</definedName>
    <definedName name="Filter1">#REF!</definedName>
    <definedName name="Filter2">#REF!</definedName>
    <definedName name="fin">#REF!</definedName>
    <definedName name="Fin_Split_Ret">#REF!</definedName>
    <definedName name="fin_year">#REF!</definedName>
    <definedName name="fina">#REF!</definedName>
    <definedName name="FinAdAct_Print">#REF!</definedName>
    <definedName name="Finadjust">#REF!</definedName>
    <definedName name="final">#REF!</definedName>
    <definedName name="Final.RepaySchedule.Q1.LTDebt1">#REF!</definedName>
    <definedName name="Final.RepaySchedule.Q2.LTDebt1">#REF!</definedName>
    <definedName name="final_cd3">#REF!</definedName>
    <definedName name="Final_output_per_MT_day">#REF!</definedName>
    <definedName name="finan">#REF!</definedName>
    <definedName name="findics">#REF!</definedName>
    <definedName name="FinG150">#REF!</definedName>
    <definedName name="FING150A">#REF!</definedName>
    <definedName name="FinG150Q">#REF!</definedName>
    <definedName name="FINN">#REF!</definedName>
    <definedName name="First_payment_due">#REF!</definedName>
    <definedName name="First_Year">#REF!</definedName>
    <definedName name="FirstCommYr">#REF!</definedName>
    <definedName name="FirstCommYr_26">#REF!</definedName>
    <definedName name="FIRSTDATAROW1">#REF!</definedName>
    <definedName name="FIRSTDATAROW2">#REF!</definedName>
    <definedName name="FIRSTDATAROW3">#REF!</definedName>
    <definedName name="FIRSTDATAROW4">#REF!</definedName>
    <definedName name="FIRSTDATAROW5">#REF!</definedName>
    <definedName name="FIRSTDATAROW6">#REF!</definedName>
    <definedName name="FIRSTDATAROW7">#REF!</definedName>
    <definedName name="FirstProductionYear">#REF!</definedName>
    <definedName name="FIVEDAY">#REF!</definedName>
    <definedName name="FIVEDAY_26">#REF!</definedName>
    <definedName name="FIX">#REF!</definedName>
    <definedName name="FIX_ASSET_CUM">#REF!</definedName>
    <definedName name="FIX_ASSET_FINAL">#REF!</definedName>
    <definedName name="FIXED">#REF!</definedName>
    <definedName name="Fixed_26">#REF!</definedName>
    <definedName name="Fixed_Assets">#REF!</definedName>
    <definedName name="fixedass">#REF!</definedName>
    <definedName name="FixedAssets">#REF!</definedName>
    <definedName name="FixedExp">#REF!</definedName>
    <definedName name="FM">#REF!</definedName>
    <definedName name="FMonth">#REF!</definedName>
    <definedName name="FNDNAM1">#REF!</definedName>
    <definedName name="FNDNAM2">#REF!</definedName>
    <definedName name="FNDNAM3">#REF!</definedName>
    <definedName name="FNDNAM4">#REF!</definedName>
    <definedName name="FNDNAM5">#REF!</definedName>
    <definedName name="FNDNAM6">#REF!</definedName>
    <definedName name="FNDNAM7">#REF!</definedName>
    <definedName name="FNDUSERID1">#REF!</definedName>
    <definedName name="FNDUSERID2">#REF!</definedName>
    <definedName name="FNDUSERID3">#REF!</definedName>
    <definedName name="FNDUSERID4">#REF!</definedName>
    <definedName name="FNDUSERID5">#REF!</definedName>
    <definedName name="FNDUSERID6">#REF!</definedName>
    <definedName name="FNDUSERID7">#REF!</definedName>
    <definedName name="Fo">#REF!</definedName>
    <definedName name="FolderNameSaves">#REF!</definedName>
    <definedName name="FOMR3CD..10">#REF!</definedName>
    <definedName name="FOR26C">#REF!</definedName>
    <definedName name="FOR26K">#REF!</definedName>
    <definedName name="Ford_Mondeo">#REF!</definedName>
    <definedName name="Forecast">#N/A</definedName>
    <definedName name="Forecast_12">#N/A</definedName>
    <definedName name="FOREX">#REF!</definedName>
    <definedName name="forget" localSheetId="4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forget" localSheetId="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forget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form" hidden="1">#REF!</definedName>
    <definedName name="fORM_3CD_OTHERS">#REF!</definedName>
    <definedName name="Form_3CD_PAGE1">#REF!</definedName>
    <definedName name="Form_3CD_Page2">#REF!</definedName>
    <definedName name="Form_3CD_Page3">#REF!</definedName>
    <definedName name="Form_3CD_Page4">#REF!</definedName>
    <definedName name="Form_3CD_Page5">#REF!</definedName>
    <definedName name="Form_3CD_Page6">#REF!</definedName>
    <definedName name="Form_3CD_Page7">#REF!</definedName>
    <definedName name="FORM26C">#REF!</definedName>
    <definedName name="FORM26K">#REF!</definedName>
    <definedName name="FORM3CD..1">#REF!</definedName>
    <definedName name="FORM3CD..11">#REF!</definedName>
    <definedName name="FORM3CD..2">#REF!</definedName>
    <definedName name="FORM3CD..3">#REF!</definedName>
    <definedName name="FORM3CD..4">#REF!</definedName>
    <definedName name="FORM3CD..5">#REF!</definedName>
    <definedName name="FORM3CD..6">#REF!</definedName>
    <definedName name="FORM3CD..7">#REF!</definedName>
    <definedName name="FORM3CD..8">#REF!</definedName>
    <definedName name="FORM3CD..9">#REF!</definedName>
    <definedName name="FORM3CD_43B">#REF!</definedName>
    <definedName name="Form3CDFinal">#REF!</definedName>
    <definedName name="Format">#REF!</definedName>
    <definedName name="Format_Value">#N/A</definedName>
    <definedName name="FORMATH21">#REF!</definedName>
    <definedName name="FORMATH22">#REF!</definedName>
    <definedName name="formulation_Fen">#REF!</definedName>
    <definedName name="Formulations">#REF!</definedName>
    <definedName name="FormulaToFill">#REF!</definedName>
    <definedName name="FORRAJ90">#REF!</definedName>
    <definedName name="FORRAJERAS">#REF!</definedName>
    <definedName name="Fortune">#REF!</definedName>
    <definedName name="Foster_s_Draught">#REF!</definedName>
    <definedName name="FP">#N/A</definedName>
    <definedName name="FPMLIST">#REF!</definedName>
    <definedName name="FPMRANGE">#REF!</definedName>
    <definedName name="fr" localSheetId="4">#N/A</definedName>
    <definedName name="fr" localSheetId="1">#N/A</definedName>
    <definedName name="fr">#N/A</definedName>
    <definedName name="FR_AR">#REF!</definedName>
    <definedName name="Fracopy1">#REF!</definedName>
    <definedName name="FRAMEsum">#REF!</definedName>
    <definedName name="Frameworks">#REF!</definedName>
    <definedName name="FRAN">#REF!</definedName>
    <definedName name="France">#REF!</definedName>
    <definedName name="frate">#REF!</definedName>
    <definedName name="fre">#REF!</definedName>
    <definedName name="FREIGHT">#REF!</definedName>
    <definedName name="FREQ">#REF!</definedName>
    <definedName name="Freshmargin">#REF!</definedName>
    <definedName name="Freshnetsales">#REF!</definedName>
    <definedName name="Freshsales">#REF!</definedName>
    <definedName name="frf" hidden="1">{#N/A,#N/A,FALSE,"Aging Summary";#N/A,#N/A,FALSE,"Ratio Analysis";#N/A,#N/A,FALSE,"Test 120 Day Accts";#N/A,#N/A,FALSE,"Tickmarks"}</definedName>
    <definedName name="frfr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frfrf" hidden="1">{"'Sheet1'!$A$1:$H$96"}</definedName>
    <definedName name="frfrfrgg" hidden="1">{#N/A,#N/A,TRUE,"Main Issues";#N/A,#N/A,TRUE,"Income statement ($)"}</definedName>
    <definedName name="from">{"'Typical Costs Estimates'!$C$158:$H$161"}</definedName>
    <definedName name="from_2" localSheetId="4" hidden="1">{"'Typical Costs Estimates'!$C$158:$H$161"}</definedName>
    <definedName name="from_2" localSheetId="1" hidden="1">{"'Typical Costs Estimates'!$C$158:$H$161"}</definedName>
    <definedName name="from_2" hidden="1">{"'Typical Costs Estimates'!$C$158:$H$161"}</definedName>
    <definedName name="frs" hidden="1">#REF!</definedName>
    <definedName name="Frtout">#REF!</definedName>
    <definedName name="fs">#REF!</definedName>
    <definedName name="fsafd">#N/A</definedName>
    <definedName name="FSC">#REF!</definedName>
    <definedName name="fsdf">#REF!</definedName>
    <definedName name="FSDS" localSheetId="4" hidden="1">{#N/A,#N/A,FALSE,"SUMMARY REPORT"}</definedName>
    <definedName name="FSDS" localSheetId="1" hidden="1">{#N/A,#N/A,FALSE,"SUMMARY REPORT"}</definedName>
    <definedName name="FSDS" hidden="1">{#N/A,#N/A,FALSE,"SUMMARY REPORT"}</definedName>
    <definedName name="fsff">#N/A</definedName>
    <definedName name="Fsor_HQ">#REF!</definedName>
    <definedName name="FST">#REF!</definedName>
    <definedName name="fsvgfdsv" hidden="1">#REF!</definedName>
    <definedName name="FTR">#REF!</definedName>
    <definedName name="FTZA10.DedFromUndertaking">#REF!</definedName>
    <definedName name="FTZA10.TotalDedUs10Sub">#REF!</definedName>
    <definedName name="FUEL">#REF!</definedName>
    <definedName name="FUEL_26">#REF!</definedName>
    <definedName name="Fuel_Cell_Sales">#REF!</definedName>
    <definedName name="FULL">#REF!</definedName>
    <definedName name="Full_Print">#REF!</definedName>
    <definedName name="FullPath">CELL("filename")</definedName>
    <definedName name="FULLYR">#REF!</definedName>
    <definedName name="FUNCTION">#REF!</definedName>
    <definedName name="FUNCTIONALCURRENCY1">#REF!</definedName>
    <definedName name="FUNCTIONALCURRENCY2">#REF!</definedName>
    <definedName name="FUNCTIONALCURRENCY3">#REF!</definedName>
    <definedName name="FUNCTIONALCURRENCY4">#REF!</definedName>
    <definedName name="FUNCTIONALCURRENCY5">#REF!</definedName>
    <definedName name="FUNCTIONALCURRENCY6">#REF!</definedName>
    <definedName name="FUNCTIONALCURRENCY7">#REF!</definedName>
    <definedName name="FUND">#REF!</definedName>
    <definedName name="fundfleo">#REF!</definedName>
    <definedName name="FUNDFLOW">#REF!</definedName>
    <definedName name="fur_fix">#REF!</definedName>
    <definedName name="FURNITURE">#REF!</definedName>
    <definedName name="Furniture___Fixtures">#REF!</definedName>
    <definedName name="fx">#REF!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20">#REF!</definedName>
    <definedName name="fx_21">#REF!</definedName>
    <definedName name="fx_22">#REF!</definedName>
    <definedName name="fx_23">#REF!</definedName>
    <definedName name="fx_24">#REF!</definedName>
    <definedName name="fx_25">#REF!</definedName>
    <definedName name="fx_26">#REF!</definedName>
    <definedName name="fx_27">#REF!</definedName>
    <definedName name="fx_28">#REF!</definedName>
    <definedName name="fx_29">#REF!</definedName>
    <definedName name="Fx_3">#REF!</definedName>
    <definedName name="fx_30">#REF!</definedName>
    <definedName name="fx_31">#REF!</definedName>
    <definedName name="fx_32">#REF!</definedName>
    <definedName name="fx_33">#REF!</definedName>
    <definedName name="fx_34">#REF!</definedName>
    <definedName name="fx_35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FX_Bal_Sheet">#REF!</definedName>
    <definedName name="FX_IC_May">#REF!</definedName>
    <definedName name="fx_k">#REF!</definedName>
    <definedName name="FXRATE1">#REF!</definedName>
    <definedName name="fxs">#REF!</definedName>
    <definedName name="FY">2003</definedName>
    <definedName name="FY_1997_98">#REF!</definedName>
    <definedName name="FY_1998_99">#REF!</definedName>
    <definedName name="FY_1999_00">#REF!</definedName>
    <definedName name="FY_2000_01">#REF!</definedName>
    <definedName name="FY_2001_02">#REF!</definedName>
    <definedName name="FY_2002_03">#REF!</definedName>
    <definedName name="FY_2003_04">#REF!</definedName>
    <definedName name="FY_2004_05">#REF!</definedName>
    <definedName name="FY_2005_06">#REF!</definedName>
    <definedName name="FY_35">#REF!</definedName>
    <definedName name="FYBUD">#REF!</definedName>
    <definedName name="fyColHeading">#REF!</definedName>
    <definedName name="fyCoverDate">#REF!</definedName>
    <definedName name="fyCoverdatea">#REF!</definedName>
    <definedName name="fyCurrencyUnit">#REF!</definedName>
    <definedName name="FYear">#REF!</definedName>
    <definedName name="G">#REF!</definedName>
    <definedName name="g_2" localSheetId="4" hidden="1">{"'Typical Costs Estimates'!$C$158:$H$161"}</definedName>
    <definedName name="g_2" localSheetId="1" hidden="1">{"'Typical Costs Estimates'!$C$158:$H$161"}</definedName>
    <definedName name="g_2" hidden="1">{"'Typical Costs Estimates'!$C$158:$H$161"}</definedName>
    <definedName name="G_Dang">#REF!</definedName>
    <definedName name="g_total">#REF!</definedName>
    <definedName name="G_ý_P_">#N/A</definedName>
    <definedName name="GainLoss">#REF!</definedName>
    <definedName name="gaurav">#REF!</definedName>
    <definedName name="GBDBDB">#REF!</definedName>
    <definedName name="gbp">1.45</definedName>
    <definedName name="GC">#REF!</definedName>
    <definedName name="GCLast">#REF!</definedName>
    <definedName name="GDF" localSheetId="4" hidden="1">{#N/A,#N/A,FALSE,"COMP"}</definedName>
    <definedName name="GDF" localSheetId="1" hidden="1">{#N/A,#N/A,FALSE,"COMP"}</definedName>
    <definedName name="GDF" hidden="1">{#N/A,#N/A,FALSE,"COMP"}</definedName>
    <definedName name="GE_AR">#REF!</definedName>
    <definedName name="gen_prov_write_bk">#REF!</definedName>
    <definedName name="GENDER">#REF!</definedName>
    <definedName name="GENERAL">#REF!</definedName>
    <definedName name="Genesc">#REF!</definedName>
    <definedName name="Genesc_26">#REF!</definedName>
    <definedName name="genPropAfe">#REF!</definedName>
    <definedName name="Gercopy1">#REF!</definedName>
    <definedName name="GerCopy2">#REF!</definedName>
    <definedName name="GERM">#REF!</definedName>
    <definedName name="Germany">#REF!</definedName>
    <definedName name="GEV">#REF!</definedName>
    <definedName name="gf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gf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gf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GFA">#REF!</definedName>
    <definedName name="GFA_50MW">#REF!</definedName>
    <definedName name="gfdgfd">#REF!</definedName>
    <definedName name="gff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gff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gff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gffd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gfgsdfg" hidden="1">#REF!</definedName>
    <definedName name="gfhgh" localSheetId="4" hidden="1">{#N/A,#N/A,FALSE,"SUMMARY REPORT"}</definedName>
    <definedName name="gfhgh" localSheetId="1" hidden="1">{#N/A,#N/A,FALSE,"SUMMARY REPORT"}</definedName>
    <definedName name="gfhgh" hidden="1">{#N/A,#N/A,FALSE,"SUMMARY REPORT"}</definedName>
    <definedName name="gg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ggg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ggg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ggg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gggggg" hidden="1">{#N/A,#N/A,FALSE,"Aging Summary";#N/A,#N/A,FALSE,"Ratio Analysis";#N/A,#N/A,FALSE,"Test 120 Day Accts";#N/A,#N/A,FALSE,"Tickmarks"}</definedName>
    <definedName name="ggr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ggvc" hidden="1">{"'Sheet1'!$A$1:$H$96"}</definedName>
    <definedName name="gh" localSheetId="4" hidden="1">{"SALARY",#N/A,FALSE,"SALARY95"}</definedName>
    <definedName name="gh" localSheetId="1" hidden="1">{"SALARY",#N/A,FALSE,"SALARY95"}</definedName>
    <definedName name="gh" hidden="1">{"SALARY",#N/A,FALSE,"SALARY95"}</definedName>
    <definedName name="ghdf" hidden="1">#REF!</definedName>
    <definedName name="GHDFG" hidden="1">#REF!</definedName>
    <definedName name="ghip">#REF!</definedName>
    <definedName name="ghj" localSheetId="4" hidden="1">{"SLIPS",#N/A,FALSE,"Sheet1"}</definedName>
    <definedName name="ghj" localSheetId="1" hidden="1">{"SLIPS",#N/A,FALSE,"Sheet1"}</definedName>
    <definedName name="ghj" hidden="1">{"SLIPS",#N/A,FALSE,"Sheet1"}</definedName>
    <definedName name="GHJGHJGHJ">#REF!</definedName>
    <definedName name="GHNMJHGH">#REF!</definedName>
    <definedName name="gia">#REF!</definedName>
    <definedName name="gia_tien">#REF!</definedName>
    <definedName name="gia_tien_BTN">#REF!</definedName>
    <definedName name="Giftlogo">#REF!</definedName>
    <definedName name="Giftnonlogo1">#REF!</definedName>
    <definedName name="Giftnonlogo2">#REF!</definedName>
    <definedName name="Gifts">#REF!</definedName>
    <definedName name="GIRATAR">#REF!</definedName>
    <definedName name="GITA_DANG">#REF!</definedName>
    <definedName name="giveway">#REF!</definedName>
    <definedName name="giy">#REF!</definedName>
    <definedName name="gjk" localSheetId="4" hidden="1">{"SALARY",#N/A,FALSE,"SALARY95"}</definedName>
    <definedName name="gjk" localSheetId="1" hidden="1">{"SALARY",#N/A,FALSE,"SALARY95"}</definedName>
    <definedName name="gjk" hidden="1">{"SALARY",#N/A,FALSE,"SALARY95"}</definedName>
    <definedName name="GL">#REF!</definedName>
    <definedName name="GL_code">#REF!</definedName>
    <definedName name="GLACCT">#REF!</definedName>
    <definedName name="GLANCE">#REF!</definedName>
    <definedName name="GLASS">#REF!</definedName>
    <definedName name="GLBlend50">#REF!</definedName>
    <definedName name="GLBlend75">#REF!</definedName>
    <definedName name="GLNum50">#REF!</definedName>
    <definedName name="GLNum75">#REF!</definedName>
    <definedName name="globalok">#REF!</definedName>
    <definedName name="GLVal50">#REF!</definedName>
    <definedName name="GLVal75">#REF!</definedName>
    <definedName name="gnagens">#REF!</definedName>
    <definedName name="GoAssetChart">#N/A</definedName>
    <definedName name="goatrial">#REF!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lia">#REF!</definedName>
    <definedName name="Goodwill_Investments">#REF!</definedName>
    <definedName name="Government_Revenue">#REF!</definedName>
    <definedName name="Government_Revenue_26">#REF!</definedName>
    <definedName name="govt">#REF!</definedName>
    <definedName name="GovtOthers">#REF!</definedName>
    <definedName name="GP_1">#REF!</definedName>
    <definedName name="GP_2">#REF!</definedName>
    <definedName name="GP_3">#REF!</definedName>
    <definedName name="GPS">#REF!</definedName>
    <definedName name="grantactual">#REF!</definedName>
    <definedName name="GrantPrice">#REF!</definedName>
    <definedName name="GrantPrice01">#REF!</definedName>
    <definedName name="GrantPrice02">#REF!</definedName>
    <definedName name="Graphs_input">#REF!</definedName>
    <definedName name="GRATUITY">#REF!</definedName>
    <definedName name="GRGER">#REF!</definedName>
    <definedName name="GridCalc">IFERROR(#REF!/SUMPRODUCT( (#REF!=#REF!)*(#REF!&lt;=#REF!)*((#REF!&gt;=#REF!)+(LEN(#REF!)=0)*(#REF!=#REF!)) ),NA())</definedName>
    <definedName name="Grocmargin">#REF!</definedName>
    <definedName name="Grocnetsales">#REF!</definedName>
    <definedName name="Grocsales">#REF!</definedName>
    <definedName name="Gross_Margin___Rs_M">#REF!</definedName>
    <definedName name="Gross_PROD">#REF!</definedName>
    <definedName name="GROSSPFT">#REF!</definedName>
    <definedName name="Group">#REF!</definedName>
    <definedName name="Group_Return">#REF!</definedName>
    <definedName name="Group_Syn_Partners_Into_High_Level_Names">#REF!</definedName>
    <definedName name="grouping">#REF!</definedName>
    <definedName name="GROUPING2">#REF!</definedName>
    <definedName name="Groupings">#REF!</definedName>
    <definedName name="GRP">#REF!</definedName>
    <definedName name="GrphActSales">#REF!</definedName>
    <definedName name="GrphActStk">#REF!</definedName>
    <definedName name="GrphPlanSales">#REF!</definedName>
    <definedName name="GrphTgtStk">#REF!</definedName>
    <definedName name="grptb">#REF!</definedName>
    <definedName name="GRRE">#REF!</definedName>
    <definedName name="grtprice01">#REF!</definedName>
    <definedName name="grtprice04">#REF!</definedName>
    <definedName name="grtprice05">#REF!</definedName>
    <definedName name="gs">#N/A</definedName>
    <definedName name="GSB">#REF!</definedName>
    <definedName name="gsg">#REF!</definedName>
    <definedName name="gt" localSheetId="4">#REF!</definedName>
    <definedName name="gt" localSheetId="1">#REF!</definedName>
    <definedName name="gt">#REF!</definedName>
    <definedName name="gte" hidden="1">#REF!</definedName>
    <definedName name="GTFixedPrice">#REF!</definedName>
    <definedName name="GTFixedPrice_26">#REF!</definedName>
    <definedName name="gtgte" hidden="1">#REF!</definedName>
    <definedName name="GTScaler">#REF!</definedName>
    <definedName name="GTScaler_26">#REF!</definedName>
    <definedName name="gtt">#REF!</definedName>
    <definedName name="GTVariablePrice">#REF!</definedName>
    <definedName name="GTVariablePrice_26">#REF!</definedName>
    <definedName name="gty" localSheetId="4" hidden="1">{#N/A,#N/A,TRUE,"AIRCONDITIONER";#N/A,#N/A,TRUE,"COMPUTER";#N/A,#N/A,TRUE,"ELECTRICAL INSTALLATION";#N/A,#N/A,TRUE,"F&amp;F (FACTORY)";#N/A,#N/A,TRUE,"F&amp;F (RESD.)";#N/A,#N/A,TRUE,"GENERATOR";#N/A,#N/A,TRUE,"O.E. RESIDENCE";#N/A,#N/A,TRUE,"LEASEHOLD-PLANT";#N/A,#N/A,TRUE,"O.E-PLANT";#N/A,#N/A,TRUE,"P&amp;M";#N/A,#N/A,TRUE,"TOOLS";#N/A,#N/A,TRUE,"MOTOR CAR"}</definedName>
    <definedName name="gty" localSheetId="1" hidden="1">{#N/A,#N/A,TRUE,"AIRCONDITIONER";#N/A,#N/A,TRUE,"COMPUTER";#N/A,#N/A,TRUE,"ELECTRICAL INSTALLATION";#N/A,#N/A,TRUE,"F&amp;F (FACTORY)";#N/A,#N/A,TRUE,"F&amp;F (RESD.)";#N/A,#N/A,TRUE,"GENERATOR";#N/A,#N/A,TRUE,"O.E. RESIDENCE";#N/A,#N/A,TRUE,"LEASEHOLD-PLANT";#N/A,#N/A,TRUE,"O.E-PLANT";#N/A,#N/A,TRUE,"P&amp;M";#N/A,#N/A,TRUE,"TOOLS";#N/A,#N/A,TRUE,"MOTOR CAR"}</definedName>
    <definedName name="gty" hidden="1">{#N/A,#N/A,TRUE,"AIRCONDITIONER";#N/A,#N/A,TRUE,"COMPUTER";#N/A,#N/A,TRUE,"ELECTRICAL INSTALLATION";#N/A,#N/A,TRUE,"F&amp;F (FACTORY)";#N/A,#N/A,TRUE,"F&amp;F (RESD.)";#N/A,#N/A,TRUE,"GENERATOR";#N/A,#N/A,TRUE,"O.E. RESIDENCE";#N/A,#N/A,TRUE,"LEASEHOLD-PLANT";#N/A,#N/A,TRUE,"O.E-PLANT";#N/A,#N/A,TRUE,"P&amp;M";#N/A,#N/A,TRUE,"TOOLS";#N/A,#N/A,TRUE,"MOTOR CAR"}</definedName>
    <definedName name="Guidelines">#REF!</definedName>
    <definedName name="Guttaseema">#REF!</definedName>
    <definedName name="GWYUID1">#REF!</definedName>
    <definedName name="GWYUID2">#REF!</definedName>
    <definedName name="GWYUID3">#REF!</definedName>
    <definedName name="GWYUID4">#REF!</definedName>
    <definedName name="GWYUID5">#REF!</definedName>
    <definedName name="GWYUID6">#REF!</definedName>
    <definedName name="GWYUID7">#REF!</definedName>
    <definedName name="gytuy">#REF!</definedName>
    <definedName name="H">#REF!</definedName>
    <definedName name="h.2.1">#REF!</definedName>
    <definedName name="H_3000_Crusher">#REF!</definedName>
    <definedName name="h2.1">#REF!</definedName>
    <definedName name="Handling_charges">#REF!</definedName>
    <definedName name="Handover_by_Pravin">#REF!</definedName>
    <definedName name="hansa">#REF!</definedName>
    <definedName name="Hardmargin">#REF!</definedName>
    <definedName name="Hardnetsales">#REF!</definedName>
    <definedName name="Hardsales">#REF!</definedName>
    <definedName name="hari">#REF!</definedName>
    <definedName name="Haridwar" hidden="1">{"'Sheet1'!$L$16"}</definedName>
    <definedName name="HC_ADD">#REF!</definedName>
    <definedName name="HC_Cum">#REF!</definedName>
    <definedName name="HCV.WEEKLY" localSheetId="4" hidden="1">{#N/A,#N/A,FALSE,"SUMMARY REPORT"}</definedName>
    <definedName name="HCV.WEEKLY" localSheetId="1" hidden="1">{#N/A,#N/A,FALSE,"SUMMARY REPORT"}</definedName>
    <definedName name="HCV.WEEKLY" hidden="1">{#N/A,#N/A,FALSE,"SUMMARY REPORT"}</definedName>
    <definedName name="hda">#REF!</definedName>
    <definedName name="hdr2WorksheetNames">#REF!</definedName>
    <definedName name="hdrWorksheetNames">#REF!</definedName>
    <definedName name="Hea">#REF!</definedName>
    <definedName name="HEAD">#REF!</definedName>
    <definedName name="Headcount00">#REF!</definedName>
    <definedName name="Headcount01">#REF!</definedName>
    <definedName name="Headcount02">#REF!</definedName>
    <definedName name="Header">#REF!</definedName>
    <definedName name="Header_Area">#REF!</definedName>
    <definedName name="Header_Row">ROW(#REF!)</definedName>
    <definedName name="Header1" hidden="1">IF(COUNTA(#REF!)=0,0,INDEX(#REF!,MATCH(ROW(#REF!),#REF!,TRUE)))+1</definedName>
    <definedName name="Header2" hidden="1">#REF!-1 &amp; "." &amp; MAX(1,COUNTA(INDEX(#REF!,MATCH(#REF!-1,#REF!,FALSE)):#REF!))</definedName>
    <definedName name="HeadGrowth02">#REF!</definedName>
    <definedName name="heading">#REF!</definedName>
    <definedName name="headoffice_44c">#REF!</definedName>
    <definedName name="HF">#REF!</definedName>
    <definedName name="hffffffffffffffffffffff">#REF!</definedName>
    <definedName name="hfuiefvj" localSheetId="4" hidden="1">{#N/A,#N/A,FALSE,"SUMMARY REPORT"}</definedName>
    <definedName name="hfuiefvj" localSheetId="1" hidden="1">{#N/A,#N/A,FALSE,"SUMMARY REPORT"}</definedName>
    <definedName name="hfuiefvj" hidden="1">{#N/A,#N/A,FALSE,"SUMMARY REPORT"}</definedName>
    <definedName name="hgert" hidden="1">#REF!</definedName>
    <definedName name="hgfhgg">#REF!</definedName>
    <definedName name="hghgh">#REF!</definedName>
    <definedName name="hgjf" hidden="1">#REF!</definedName>
    <definedName name="hgkh" localSheetId="4" hidden="1">{#N/A,#N/A,FALSE,"Aging Summary";#N/A,#N/A,FALSE,"Ratio Analysis";#N/A,#N/A,FALSE,"Test 120 Day Accts";#N/A,#N/A,FALSE,"Tickmarks"}</definedName>
    <definedName name="hgkh" localSheetId="1" hidden="1">{#N/A,#N/A,FALSE,"Aging Summary";#N/A,#N/A,FALSE,"Ratio Analysis";#N/A,#N/A,FALSE,"Test 120 Day Accts";#N/A,#N/A,FALSE,"Tickmarks"}</definedName>
    <definedName name="hgkh" hidden="1">{#N/A,#N/A,FALSE,"Aging Summary";#N/A,#N/A,FALSE,"Ratio Analysis";#N/A,#N/A,FALSE,"Test 120 Day Accts";#N/A,#N/A,FALSE,"Tickmarks"}</definedName>
    <definedName name="hh">#REF!</definedName>
    <definedName name="HHcat">#REF!</definedName>
    <definedName name="HHda">#REF!</definedName>
    <definedName name="hhh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hhh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hhh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HHL">#REF!</definedName>
    <definedName name="HHxm">#REF!</definedName>
    <definedName name="HICOUT">#N/A</definedName>
    <definedName name="HiddenRows" hidden="1">#REF!</definedName>
    <definedName name="hien">#REF!</definedName>
    <definedName name="high">#REF!</definedName>
    <definedName name="Highemb.length">#REF!</definedName>
    <definedName name="Hike">#REF!</definedName>
    <definedName name="hj">#REF!</definedName>
    <definedName name="HJGHJFG">#REF!</definedName>
    <definedName name="hjhjfh">#REF!</definedName>
    <definedName name="hjk" localSheetId="4" hidden="1">{#N/A,#N/A,FALSE,"Balance Sheet ";#N/A,#N/A,FALSE,"FIXED ASSETS 97-98";#N/A,#N/A,FALSE,"P&amp;L Acc.";#N/A,#N/A,FALSE,"SCH 5-8";#N/A,#N/A,FALSE,"SCH 1 2 3";#N/A,#N/A,FALSE,"SCH 9 10";#N/A,#N/A,FALSE,"SCH12 13"}</definedName>
    <definedName name="hjk" localSheetId="1" hidden="1">{#N/A,#N/A,FALSE,"Balance Sheet ";#N/A,#N/A,FALSE,"FIXED ASSETS 97-98";#N/A,#N/A,FALSE,"P&amp;L Acc.";#N/A,#N/A,FALSE,"SCH 5-8";#N/A,#N/A,FALSE,"SCH 1 2 3";#N/A,#N/A,FALSE,"SCH 9 10";#N/A,#N/A,FALSE,"SCH12 13"}</definedName>
    <definedName name="hjk" hidden="1">{#N/A,#N/A,FALSE,"Balance Sheet ";#N/A,#N/A,FALSE,"FIXED ASSETS 97-98";#N/A,#N/A,FALSE,"P&amp;L Acc.";#N/A,#N/A,FALSE,"SCH 5-8";#N/A,#N/A,FALSE,"SCH 1 2 3";#N/A,#N/A,FALSE,"SCH 9 10";#N/A,#N/A,FALSE,"SCH12 13"}</definedName>
    <definedName name="HKXrate">#REF!</definedName>
    <definedName name="HLPRODUCED">#REF!</definedName>
    <definedName name="HLREC">#REF!</definedName>
    <definedName name="HLRECN">#REF!</definedName>
    <definedName name="HM">#REF!</definedName>
    <definedName name="Ho">#REF!</definedName>
    <definedName name="hoc">55000</definedName>
    <definedName name="hodata">#REF!</definedName>
    <definedName name="HOLL">#REF!</definedName>
    <definedName name="HOLLAND">#REF!</definedName>
    <definedName name="Home_Boy">#REF!</definedName>
    <definedName name="HOME_MANP">#REF!</definedName>
    <definedName name="HOMEOFFICE_COST">#REF!</definedName>
    <definedName name="homePlate">#REF!</definedName>
    <definedName name="Horns">#REF!</definedName>
    <definedName name="hours">#REF!</definedName>
    <definedName name="HP.AddrDetail1">#REF!</definedName>
    <definedName name="HP.AddrDetail2">#REF!</definedName>
    <definedName name="HP.AddrDetail3">#REF!</definedName>
    <definedName name="HP.AnnualLetableValue1">#REF!</definedName>
    <definedName name="HP.AnnualLetableValue2">#REF!</definedName>
    <definedName name="HP.AnnualLetableValue3">#REF!</definedName>
    <definedName name="HP.BalanceALV1">#REF!</definedName>
    <definedName name="HP.BalanceALV2">#REF!</definedName>
    <definedName name="HP.BalanceALV3">#REF!</definedName>
    <definedName name="hp.BFAllUs35Cl4Setoff1">#REF!</definedName>
    <definedName name="hp.BFlossPrevYrUndSameHeadSetoff1">#REF!</definedName>
    <definedName name="hp.BFUnabsorbedDeprSetoff1">#REF!</definedName>
    <definedName name="hp.BusLossSetoff2">#REF!</definedName>
    <definedName name="HP.CityOrTownOrDistrict1">#REF!</definedName>
    <definedName name="HP.CityOrTownOrDistrict2">#REF!</definedName>
    <definedName name="HP.CityOrTownOrDistrict3">#REF!</definedName>
    <definedName name="hp.HPlossCurYrSetoff2">#REF!</definedName>
    <definedName name="HP.ifLetOut1">#REF!</definedName>
    <definedName name="HP.ifLetOut2">#REF!</definedName>
    <definedName name="HP.ifLetOut3">#REF!</definedName>
    <definedName name="hp.IncOfCurYrAfterSetOff2">#REF!</definedName>
    <definedName name="hp.IncOfCurYrAfterSetOffBFLosses1">#REF!</definedName>
    <definedName name="hp.IncOfCurYrUnderThatHead2">#REF!</definedName>
    <definedName name="hp.IncOfCurYrUndHeadFromCYLA1">#REF!</definedName>
    <definedName name="HP.IncomeOfHP1">#REF!</definedName>
    <definedName name="HP.IncomeOfHP2">#REF!</definedName>
    <definedName name="HP.IncomeOfHP3">#REF!</definedName>
    <definedName name="HP.IntOnBorwCap1">#REF!</definedName>
    <definedName name="HP.IntOnBorwCap2">#REF!</definedName>
    <definedName name="HP.IntOnBorwCap3">#REF!</definedName>
    <definedName name="HP.LocalTaxes1">#REF!</definedName>
    <definedName name="HP.LocalTaxes2">#REF!</definedName>
    <definedName name="HP.LocalTaxes3">#REF!</definedName>
    <definedName name="HP.NameofTenant1">#REF!</definedName>
    <definedName name="HP.NameofTenant2">#REF!</definedName>
    <definedName name="HP.NameofTenant3">#REF!</definedName>
    <definedName name="hp.OthSrcLossNoRaceHorseSetoff2">#REF!</definedName>
    <definedName name="HP.PANofTenant1">#REF!</definedName>
    <definedName name="HP.PANofTenant2">#REF!</definedName>
    <definedName name="HP.PANofTenant3">#REF!</definedName>
    <definedName name="HP.PinCode1">#REF!</definedName>
    <definedName name="HP.PinCode2">#REF!</definedName>
    <definedName name="HP.PinCode3">#REF!</definedName>
    <definedName name="HP.RentArearsSec25BAfter30pcDeduct">#REF!</definedName>
    <definedName name="HP.RentNotRealized1">#REF!</definedName>
    <definedName name="HP.RentNotRealized2">#REF!</definedName>
    <definedName name="HP.RentNotRealized3">#REF!</definedName>
    <definedName name="HP.RentOfEarlierYrSec25AandAA">#REF!</definedName>
    <definedName name="HP.StateCode1">#REF!</definedName>
    <definedName name="HP.StateCode2">#REF!</definedName>
    <definedName name="HP.StateCode3">#REF!</definedName>
    <definedName name="HP.ThirtyPercentOfBalance1">#REF!</definedName>
    <definedName name="HP.ThirtyPercentOfBalance2">#REF!</definedName>
    <definedName name="HP.ThirtyPercentOfBalance3">#REF!</definedName>
    <definedName name="HP.TotalDeduct1">#REF!</definedName>
    <definedName name="HP.TotalDeduct2">#REF!</definedName>
    <definedName name="HP.TotalDeduct3">#REF!</definedName>
    <definedName name="HP.TotalIncomeChargeableUnHP">#REF!</definedName>
    <definedName name="HP.TotalUnrealizedAndTax1">#REF!</definedName>
    <definedName name="HP.TotalUnrealizedAndTax2">#REF!</definedName>
    <definedName name="HP.TotalUnrealizedAndTax3">#REF!</definedName>
    <definedName name="HP_NOTES">#REF!</definedName>
    <definedName name="HPLEtotal">#REF!</definedName>
    <definedName name="HPpcc1">#REF!</definedName>
    <definedName name="HPpcc2">#REF!</definedName>
    <definedName name="hprptfrm.size">#REF!</definedName>
    <definedName name="hprptfrm1">#REF!</definedName>
    <definedName name="hprptfrm2">#REF!</definedName>
    <definedName name="hprptfrm3">#REF!</definedName>
    <definedName name="hracla">#REF!</definedName>
    <definedName name="HRB">#REF!</definedName>
    <definedName name="HRSGFlow">#REF!</definedName>
    <definedName name="HRSGFlow_26">#REF!</definedName>
    <definedName name="HSCB">#REF!</definedName>
    <definedName name="hßm4">#REF!</definedName>
    <definedName name="HTML_CodePage" localSheetId="4" hidden="1">950</definedName>
    <definedName name="HTML_CodePage" localSheetId="1" hidden="1">950</definedName>
    <definedName name="HTML_CodePage" hidden="1">950</definedName>
    <definedName name="HTML_Control" localSheetId="4" hidden="1">{"'Sheet1'!$L$16"}</definedName>
    <definedName name="HTML_Control" localSheetId="1" hidden="1">{"'Sheet1'!$L$16"}</definedName>
    <definedName name="HTML_Control" hidden="1">{"'Sheet1'!$L$16"}</definedName>
    <definedName name="HTML_Control_1" localSheetId="4" hidden="1">{"'Income Statement'!$D$96:$E$101"}</definedName>
    <definedName name="HTML_Control_1" localSheetId="1" hidden="1">{"'Income Statement'!$D$96:$E$101"}</definedName>
    <definedName name="HTML_Control_1" hidden="1">{"'Income Statement'!$D$96:$E$101"}</definedName>
    <definedName name="HTML_Control_1_1" localSheetId="4" hidden="1">{"'Income Statement'!$D$96:$E$101"}</definedName>
    <definedName name="HTML_Control_1_1" localSheetId="1" hidden="1">{"'Income Statement'!$D$96:$E$101"}</definedName>
    <definedName name="HTML_Control_1_1" hidden="1">{"'Income Statement'!$D$96:$E$101"}</definedName>
    <definedName name="HTML_Control_1_1_1" localSheetId="4" hidden="1">{"'Income Statement'!$D$96:$E$101"}</definedName>
    <definedName name="HTML_Control_1_1_1" localSheetId="1" hidden="1">{"'Income Statement'!$D$96:$E$101"}</definedName>
    <definedName name="HTML_Control_1_1_1" hidden="1">{"'Income Statement'!$D$96:$E$101"}</definedName>
    <definedName name="HTML_Control_1_1_2" localSheetId="4" hidden="1">{"'Income Statement'!$D$96:$E$101"}</definedName>
    <definedName name="HTML_Control_1_1_2" localSheetId="1" hidden="1">{"'Income Statement'!$D$96:$E$101"}</definedName>
    <definedName name="HTML_Control_1_1_2" hidden="1">{"'Income Statement'!$D$96:$E$101"}</definedName>
    <definedName name="HTML_Control_1_1_3" localSheetId="4" hidden="1">{"'Income Statement'!$D$96:$E$101"}</definedName>
    <definedName name="HTML_Control_1_1_3" localSheetId="1" hidden="1">{"'Income Statement'!$D$96:$E$101"}</definedName>
    <definedName name="HTML_Control_1_1_3" hidden="1">{"'Income Statement'!$D$96:$E$101"}</definedName>
    <definedName name="HTML_Control_1_2" localSheetId="4" hidden="1">{"'Income Statement'!$D$96:$E$101"}</definedName>
    <definedName name="HTML_Control_1_2" localSheetId="1" hidden="1">{"'Income Statement'!$D$96:$E$101"}</definedName>
    <definedName name="HTML_Control_1_2" hidden="1">{"'Income Statement'!$D$96:$E$101"}</definedName>
    <definedName name="HTML_Control_1_2_1" localSheetId="4" hidden="1">{"'Income Statement'!$D$96:$E$101"}</definedName>
    <definedName name="HTML_Control_1_2_1" localSheetId="1" hidden="1">{"'Income Statement'!$D$96:$E$101"}</definedName>
    <definedName name="HTML_Control_1_2_1" hidden="1">{"'Income Statement'!$D$96:$E$101"}</definedName>
    <definedName name="HTML_Control_1_2_2" localSheetId="4" hidden="1">{"'Income Statement'!$D$96:$E$101"}</definedName>
    <definedName name="HTML_Control_1_2_2" localSheetId="1" hidden="1">{"'Income Statement'!$D$96:$E$101"}</definedName>
    <definedName name="HTML_Control_1_2_2" hidden="1">{"'Income Statement'!$D$96:$E$101"}</definedName>
    <definedName name="HTML_Control_1_2_3" localSheetId="4" hidden="1">{"'Income Statement'!$D$96:$E$101"}</definedName>
    <definedName name="HTML_Control_1_2_3" localSheetId="1" hidden="1">{"'Income Statement'!$D$96:$E$101"}</definedName>
    <definedName name="HTML_Control_1_2_3" hidden="1">{"'Income Statement'!$D$96:$E$101"}</definedName>
    <definedName name="HTML_Control_1_3" localSheetId="4" hidden="1">{"'Income Statement'!$D$96:$E$101"}</definedName>
    <definedName name="HTML_Control_1_3" localSheetId="1" hidden="1">{"'Income Statement'!$D$96:$E$101"}</definedName>
    <definedName name="HTML_Control_1_3" hidden="1">{"'Income Statement'!$D$96:$E$101"}</definedName>
    <definedName name="HTML_Control_1_3_1" localSheetId="4" hidden="1">{"'Income Statement'!$D$96:$E$101"}</definedName>
    <definedName name="HTML_Control_1_3_1" localSheetId="1" hidden="1">{"'Income Statement'!$D$96:$E$101"}</definedName>
    <definedName name="HTML_Control_1_3_1" hidden="1">{"'Income Statement'!$D$96:$E$101"}</definedName>
    <definedName name="HTML_Control_1_3_2" localSheetId="4" hidden="1">{"'Income Statement'!$D$96:$E$101"}</definedName>
    <definedName name="HTML_Control_1_3_2" localSheetId="1" hidden="1">{"'Income Statement'!$D$96:$E$101"}</definedName>
    <definedName name="HTML_Control_1_3_2" hidden="1">{"'Income Statement'!$D$96:$E$101"}</definedName>
    <definedName name="HTML_Control_1_3_3" localSheetId="4" hidden="1">{"'Income Statement'!$D$96:$E$101"}</definedName>
    <definedName name="HTML_Control_1_3_3" localSheetId="1" hidden="1">{"'Income Statement'!$D$96:$E$101"}</definedName>
    <definedName name="HTML_Control_1_3_3" hidden="1">{"'Income Statement'!$D$96:$E$101"}</definedName>
    <definedName name="HTML_Control_1_4" localSheetId="4" hidden="1">{"'Income Statement'!$D$96:$E$101"}</definedName>
    <definedName name="HTML_Control_1_4" localSheetId="1" hidden="1">{"'Income Statement'!$D$96:$E$101"}</definedName>
    <definedName name="HTML_Control_1_4" hidden="1">{"'Income Statement'!$D$96:$E$101"}</definedName>
    <definedName name="HTML_Control_1_4_1" localSheetId="4" hidden="1">{"'Income Statement'!$D$96:$E$101"}</definedName>
    <definedName name="HTML_Control_1_4_1" localSheetId="1" hidden="1">{"'Income Statement'!$D$96:$E$101"}</definedName>
    <definedName name="HTML_Control_1_4_1" hidden="1">{"'Income Statement'!$D$96:$E$101"}</definedName>
    <definedName name="HTML_Control_1_4_2" localSheetId="4" hidden="1">{"'Income Statement'!$D$96:$E$101"}</definedName>
    <definedName name="HTML_Control_1_4_2" localSheetId="1" hidden="1">{"'Income Statement'!$D$96:$E$101"}</definedName>
    <definedName name="HTML_Control_1_4_2" hidden="1">{"'Income Statement'!$D$96:$E$101"}</definedName>
    <definedName name="HTML_Control_1_4_3" localSheetId="4" hidden="1">{"'Income Statement'!$D$96:$E$101"}</definedName>
    <definedName name="HTML_Control_1_4_3" localSheetId="1" hidden="1">{"'Income Statement'!$D$96:$E$101"}</definedName>
    <definedName name="HTML_Control_1_4_3" hidden="1">{"'Income Statement'!$D$96:$E$101"}</definedName>
    <definedName name="HTML_Control_1_5" localSheetId="4" hidden="1">{"'Income Statement'!$D$96:$E$101"}</definedName>
    <definedName name="HTML_Control_1_5" localSheetId="1" hidden="1">{"'Income Statement'!$D$96:$E$101"}</definedName>
    <definedName name="HTML_Control_1_5" hidden="1">{"'Income Statement'!$D$96:$E$101"}</definedName>
    <definedName name="HTML_Control_2" localSheetId="4" hidden="1">{"'Income Statement'!$D$96:$E$101"}</definedName>
    <definedName name="HTML_Control_2" localSheetId="1" hidden="1">{"'Income Statement'!$D$96:$E$101"}</definedName>
    <definedName name="HTML_Control_2" hidden="1">{"'Income Statement'!$D$96:$E$101"}</definedName>
    <definedName name="HTML_Control_2_1" localSheetId="4" hidden="1">{"'Income Statement'!$D$96:$E$101"}</definedName>
    <definedName name="HTML_Control_2_1" localSheetId="1" hidden="1">{"'Income Statement'!$D$96:$E$101"}</definedName>
    <definedName name="HTML_Control_2_1" hidden="1">{"'Income Statement'!$D$96:$E$101"}</definedName>
    <definedName name="HTML_Control_2_1_1" localSheetId="4" hidden="1">{"'Income Statement'!$D$96:$E$101"}</definedName>
    <definedName name="HTML_Control_2_1_1" localSheetId="1" hidden="1">{"'Income Statement'!$D$96:$E$101"}</definedName>
    <definedName name="HTML_Control_2_1_1" hidden="1">{"'Income Statement'!$D$96:$E$101"}</definedName>
    <definedName name="HTML_Control_2_1_2" localSheetId="4" hidden="1">{"'Income Statement'!$D$96:$E$101"}</definedName>
    <definedName name="HTML_Control_2_1_2" localSheetId="1" hidden="1">{"'Income Statement'!$D$96:$E$101"}</definedName>
    <definedName name="HTML_Control_2_1_2" hidden="1">{"'Income Statement'!$D$96:$E$101"}</definedName>
    <definedName name="HTML_Control_2_1_3" localSheetId="4" hidden="1">{"'Income Statement'!$D$96:$E$101"}</definedName>
    <definedName name="HTML_Control_2_1_3" localSheetId="1" hidden="1">{"'Income Statement'!$D$96:$E$101"}</definedName>
    <definedName name="HTML_Control_2_1_3" hidden="1">{"'Income Statement'!$D$96:$E$101"}</definedName>
    <definedName name="HTML_Control_2_2" localSheetId="4" hidden="1">{"'Income Statement'!$D$96:$E$101"}</definedName>
    <definedName name="HTML_Control_2_2" localSheetId="1" hidden="1">{"'Income Statement'!$D$96:$E$101"}</definedName>
    <definedName name="HTML_Control_2_2" hidden="1">{"'Income Statement'!$D$96:$E$101"}</definedName>
    <definedName name="HTML_Control_2_2_1" localSheetId="4" hidden="1">{"'Income Statement'!$D$96:$E$101"}</definedName>
    <definedName name="HTML_Control_2_2_1" localSheetId="1" hidden="1">{"'Income Statement'!$D$96:$E$101"}</definedName>
    <definedName name="HTML_Control_2_2_1" hidden="1">{"'Income Statement'!$D$96:$E$101"}</definedName>
    <definedName name="HTML_Control_2_2_2" localSheetId="4" hidden="1">{"'Income Statement'!$D$96:$E$101"}</definedName>
    <definedName name="HTML_Control_2_2_2" localSheetId="1" hidden="1">{"'Income Statement'!$D$96:$E$101"}</definedName>
    <definedName name="HTML_Control_2_2_2" hidden="1">{"'Income Statement'!$D$96:$E$101"}</definedName>
    <definedName name="HTML_Control_2_2_3" localSheetId="4" hidden="1">{"'Income Statement'!$D$96:$E$101"}</definedName>
    <definedName name="HTML_Control_2_2_3" localSheetId="1" hidden="1">{"'Income Statement'!$D$96:$E$101"}</definedName>
    <definedName name="HTML_Control_2_2_3" hidden="1">{"'Income Statement'!$D$96:$E$101"}</definedName>
    <definedName name="HTML_Control_2_3" localSheetId="4" hidden="1">{"'Income Statement'!$D$96:$E$101"}</definedName>
    <definedName name="HTML_Control_2_3" localSheetId="1" hidden="1">{"'Income Statement'!$D$96:$E$101"}</definedName>
    <definedName name="HTML_Control_2_3" hidden="1">{"'Income Statement'!$D$96:$E$101"}</definedName>
    <definedName name="HTML_Control_2_3_1" localSheetId="4" hidden="1">{"'Income Statement'!$D$96:$E$101"}</definedName>
    <definedName name="HTML_Control_2_3_1" localSheetId="1" hidden="1">{"'Income Statement'!$D$96:$E$101"}</definedName>
    <definedName name="HTML_Control_2_3_1" hidden="1">{"'Income Statement'!$D$96:$E$101"}</definedName>
    <definedName name="HTML_Control_2_3_2" localSheetId="4" hidden="1">{"'Income Statement'!$D$96:$E$101"}</definedName>
    <definedName name="HTML_Control_2_3_2" localSheetId="1" hidden="1">{"'Income Statement'!$D$96:$E$101"}</definedName>
    <definedName name="HTML_Control_2_3_2" hidden="1">{"'Income Statement'!$D$96:$E$101"}</definedName>
    <definedName name="HTML_Control_2_3_3" localSheetId="4" hidden="1">{"'Income Statement'!$D$96:$E$101"}</definedName>
    <definedName name="HTML_Control_2_3_3" localSheetId="1" hidden="1">{"'Income Statement'!$D$96:$E$101"}</definedName>
    <definedName name="HTML_Control_2_3_3" hidden="1">{"'Income Statement'!$D$96:$E$101"}</definedName>
    <definedName name="HTML_Control_2_4" localSheetId="4" hidden="1">{"'Income Statement'!$D$96:$E$101"}</definedName>
    <definedName name="HTML_Control_2_4" localSheetId="1" hidden="1">{"'Income Statement'!$D$96:$E$101"}</definedName>
    <definedName name="HTML_Control_2_4" hidden="1">{"'Income Statement'!$D$96:$E$101"}</definedName>
    <definedName name="HTML_Control_2_5" localSheetId="4" hidden="1">{"'Income Statement'!$D$96:$E$101"}</definedName>
    <definedName name="HTML_Control_2_5" localSheetId="1" hidden="1">{"'Income Statement'!$D$96:$E$101"}</definedName>
    <definedName name="HTML_Control_2_5" hidden="1">{"'Income Statement'!$D$96:$E$101"}</definedName>
    <definedName name="HTML_Control_3" localSheetId="4" hidden="1">{"'Income Statement'!$D$96:$E$101"}</definedName>
    <definedName name="HTML_Control_3" localSheetId="1" hidden="1">{"'Income Statement'!$D$96:$E$101"}</definedName>
    <definedName name="HTML_Control_3" hidden="1">{"'Income Statement'!$D$96:$E$101"}</definedName>
    <definedName name="HTML_Control_3_1" localSheetId="4" hidden="1">{"'Income Statement'!$D$96:$E$101"}</definedName>
    <definedName name="HTML_Control_3_1" localSheetId="1" hidden="1">{"'Income Statement'!$D$96:$E$101"}</definedName>
    <definedName name="HTML_Control_3_1" hidden="1">{"'Income Statement'!$D$96:$E$101"}</definedName>
    <definedName name="HTML_Control_3_1_1" localSheetId="4" hidden="1">{"'Income Statement'!$D$96:$E$101"}</definedName>
    <definedName name="HTML_Control_3_1_1" localSheetId="1" hidden="1">{"'Income Statement'!$D$96:$E$101"}</definedName>
    <definedName name="HTML_Control_3_1_1" hidden="1">{"'Income Statement'!$D$96:$E$101"}</definedName>
    <definedName name="HTML_Control_3_1_2" localSheetId="4" hidden="1">{"'Income Statement'!$D$96:$E$101"}</definedName>
    <definedName name="HTML_Control_3_1_2" localSheetId="1" hidden="1">{"'Income Statement'!$D$96:$E$101"}</definedName>
    <definedName name="HTML_Control_3_1_2" hidden="1">{"'Income Statement'!$D$96:$E$101"}</definedName>
    <definedName name="HTML_Control_3_1_3" localSheetId="4" hidden="1">{"'Income Statement'!$D$96:$E$101"}</definedName>
    <definedName name="HTML_Control_3_1_3" localSheetId="1" hidden="1">{"'Income Statement'!$D$96:$E$101"}</definedName>
    <definedName name="HTML_Control_3_1_3" hidden="1">{"'Income Statement'!$D$96:$E$101"}</definedName>
    <definedName name="HTML_Control_3_2" localSheetId="4" hidden="1">{"'Income Statement'!$D$96:$E$101"}</definedName>
    <definedName name="HTML_Control_3_2" localSheetId="1" hidden="1">{"'Income Statement'!$D$96:$E$101"}</definedName>
    <definedName name="HTML_Control_3_2" hidden="1">{"'Income Statement'!$D$96:$E$101"}</definedName>
    <definedName name="HTML_Control_3_2_1" localSheetId="4" hidden="1">{"'Income Statement'!$D$96:$E$101"}</definedName>
    <definedName name="HTML_Control_3_2_1" localSheetId="1" hidden="1">{"'Income Statement'!$D$96:$E$101"}</definedName>
    <definedName name="HTML_Control_3_2_1" hidden="1">{"'Income Statement'!$D$96:$E$101"}</definedName>
    <definedName name="HTML_Control_3_2_2" localSheetId="4" hidden="1">{"'Income Statement'!$D$96:$E$101"}</definedName>
    <definedName name="HTML_Control_3_2_2" localSheetId="1" hidden="1">{"'Income Statement'!$D$96:$E$101"}</definedName>
    <definedName name="HTML_Control_3_2_2" hidden="1">{"'Income Statement'!$D$96:$E$101"}</definedName>
    <definedName name="HTML_Control_3_2_3" localSheetId="4" hidden="1">{"'Income Statement'!$D$96:$E$101"}</definedName>
    <definedName name="HTML_Control_3_2_3" localSheetId="1" hidden="1">{"'Income Statement'!$D$96:$E$101"}</definedName>
    <definedName name="HTML_Control_3_2_3" hidden="1">{"'Income Statement'!$D$96:$E$101"}</definedName>
    <definedName name="HTML_Control_3_3" localSheetId="4" hidden="1">{"'Income Statement'!$D$96:$E$101"}</definedName>
    <definedName name="HTML_Control_3_3" localSheetId="1" hidden="1">{"'Income Statement'!$D$96:$E$101"}</definedName>
    <definedName name="HTML_Control_3_3" hidden="1">{"'Income Statement'!$D$96:$E$101"}</definedName>
    <definedName name="HTML_Control_3_3_1" localSheetId="4" hidden="1">{"'Income Statement'!$D$96:$E$101"}</definedName>
    <definedName name="HTML_Control_3_3_1" localSheetId="1" hidden="1">{"'Income Statement'!$D$96:$E$101"}</definedName>
    <definedName name="HTML_Control_3_3_1" hidden="1">{"'Income Statement'!$D$96:$E$101"}</definedName>
    <definedName name="HTML_Control_3_3_2" localSheetId="4" hidden="1">{"'Income Statement'!$D$96:$E$101"}</definedName>
    <definedName name="HTML_Control_3_3_2" localSheetId="1" hidden="1">{"'Income Statement'!$D$96:$E$101"}</definedName>
    <definedName name="HTML_Control_3_3_2" hidden="1">{"'Income Statement'!$D$96:$E$101"}</definedName>
    <definedName name="HTML_Control_3_3_3" localSheetId="4" hidden="1">{"'Income Statement'!$D$96:$E$101"}</definedName>
    <definedName name="HTML_Control_3_3_3" localSheetId="1" hidden="1">{"'Income Statement'!$D$96:$E$101"}</definedName>
    <definedName name="HTML_Control_3_3_3" hidden="1">{"'Income Statement'!$D$96:$E$101"}</definedName>
    <definedName name="HTML_Control_3_4" localSheetId="4" hidden="1">{"'Income Statement'!$D$96:$E$101"}</definedName>
    <definedName name="HTML_Control_3_4" localSheetId="1" hidden="1">{"'Income Statement'!$D$96:$E$101"}</definedName>
    <definedName name="HTML_Control_3_4" hidden="1">{"'Income Statement'!$D$96:$E$101"}</definedName>
    <definedName name="HTML_Control_3_5" localSheetId="4" hidden="1">{"'Income Statement'!$D$96:$E$101"}</definedName>
    <definedName name="HTML_Control_3_5" localSheetId="1" hidden="1">{"'Income Statement'!$D$96:$E$101"}</definedName>
    <definedName name="HTML_Control_3_5" hidden="1">{"'Income Statement'!$D$96:$E$101"}</definedName>
    <definedName name="HTML_Control_4" localSheetId="4" hidden="1">{"'Income Statement'!$D$96:$E$101"}</definedName>
    <definedName name="HTML_Control_4" localSheetId="1" hidden="1">{"'Income Statement'!$D$96:$E$101"}</definedName>
    <definedName name="HTML_Control_4" hidden="1">{"'Income Statement'!$D$96:$E$101"}</definedName>
    <definedName name="HTML_Control_4_1" localSheetId="4" hidden="1">{"'Income Statement'!$D$96:$E$101"}</definedName>
    <definedName name="HTML_Control_4_1" localSheetId="1" hidden="1">{"'Income Statement'!$D$96:$E$101"}</definedName>
    <definedName name="HTML_Control_4_1" hidden="1">{"'Income Statement'!$D$96:$E$101"}</definedName>
    <definedName name="HTML_Control_4_2" localSheetId="4" hidden="1">{"'Income Statement'!$D$96:$E$101"}</definedName>
    <definedName name="HTML_Control_4_2" localSheetId="1" hidden="1">{"'Income Statement'!$D$96:$E$101"}</definedName>
    <definedName name="HTML_Control_4_2" hidden="1">{"'Income Statement'!$D$96:$E$101"}</definedName>
    <definedName name="HTML_Control_4_3" localSheetId="4" hidden="1">{"'Income Statement'!$D$96:$E$101"}</definedName>
    <definedName name="HTML_Control_4_3" localSheetId="1" hidden="1">{"'Income Statement'!$D$96:$E$101"}</definedName>
    <definedName name="HTML_Control_4_3" hidden="1">{"'Income Statement'!$D$96:$E$101"}</definedName>
    <definedName name="HTML_Control_5" localSheetId="4" hidden="1">{"'Income Statement'!$D$96:$E$101"}</definedName>
    <definedName name="HTML_Control_5" localSheetId="1" hidden="1">{"'Income Statement'!$D$96:$E$101"}</definedName>
    <definedName name="HTML_Control_5" hidden="1">{"'Income Statement'!$D$96:$E$101"}</definedName>
    <definedName name="HTML_Control_5_1" localSheetId="4" hidden="1">{"'Income Statement'!$D$96:$E$101"}</definedName>
    <definedName name="HTML_Control_5_1" localSheetId="1" hidden="1">{"'Income Statement'!$D$96:$E$101"}</definedName>
    <definedName name="HTML_Control_5_1" hidden="1">{"'Income Statement'!$D$96:$E$101"}</definedName>
    <definedName name="HTML_Control_5_2" localSheetId="4" hidden="1">{"'Income Statement'!$D$96:$E$101"}</definedName>
    <definedName name="HTML_Control_5_2" localSheetId="1" hidden="1">{"'Income Statement'!$D$96:$E$101"}</definedName>
    <definedName name="HTML_Control_5_2" hidden="1">{"'Income Statement'!$D$96:$E$101"}</definedName>
    <definedName name="HTML_Control_5_3" localSheetId="4" hidden="1">{"'Income Statement'!$D$96:$E$101"}</definedName>
    <definedName name="HTML_Control_5_3" localSheetId="1" hidden="1">{"'Income Statement'!$D$96:$E$101"}</definedName>
    <definedName name="HTML_Control_5_3" hidden="1">{"'Income Statement'!$D$96:$E$101"}</definedName>
    <definedName name="HTML_Description" hidden="1">""</definedName>
    <definedName name="HTML_Email" hidden="1">""</definedName>
    <definedName name="HTML_Header" hidden="1">"Sheet1"</definedName>
    <definedName name="HTML_LastUpdate" localSheetId="4" hidden="1">"2000/9/14"</definedName>
    <definedName name="HTML_LastUpdate" localSheetId="1" hidden="1">"2000/9/14"</definedName>
    <definedName name="HTML_LastUpdate" hidden="1">"2000/9/14"</definedName>
    <definedName name="HTML_LineAfter" localSheetId="4" hidden="1">FALSE</definedName>
    <definedName name="HTML_LineAfter" localSheetId="1" hidden="1">FALSE</definedName>
    <definedName name="HTML_LineAfter" hidden="1">FALSE</definedName>
    <definedName name="HTML_LineBefore" localSheetId="4" hidden="1">FALSE</definedName>
    <definedName name="HTML_LineBefore" localSheetId="1" hidden="1">FALSE</definedName>
    <definedName name="HTML_LineBefore" hidden="1">FALSE</definedName>
    <definedName name="HTML_Name" localSheetId="4" hidden="1">"J.C.WONG"</definedName>
    <definedName name="HTML_Name" localSheetId="1" hidden="1">"J.C.WONG"</definedName>
    <definedName name="HTML_Name" hidden="1">"J.C.WONG"</definedName>
    <definedName name="HTML_OBDlg2" hidden="1">TRUE</definedName>
    <definedName name="HTML_OBDlg3" hidden="1">TRUE</definedName>
    <definedName name="HTML_OBDlg4" hidden="1">TRUE</definedName>
    <definedName name="HTML_OS" localSheetId="4" hidden="1">0</definedName>
    <definedName name="HTML_OS" localSheetId="1" hidden="1">0</definedName>
    <definedName name="HTML_OS" hidden="1">0</definedName>
    <definedName name="HTML_PathFile" localSheetId="4" hidden="1">"C:\2689\Q\國內\00q3961台化龍德PTA3建造\MyHTML.htm"</definedName>
    <definedName name="HTML_PathFile" localSheetId="1" hidden="1">"C:\2689\Q\國內\00q3961台化龍德PTA3建造\MyHTML.htm"</definedName>
    <definedName name="HTML_PathFile" hidden="1">"C:\2689\Q\國內\00q3961台化龍德PTA3建造\MyHTML.htm"</definedName>
    <definedName name="HTML_PathFileMac" localSheetId="4" hidden="1">"Macintosh HD:HomePageStuff:New_Home_Page:datafile:ctryprem.html"</definedName>
    <definedName name="HTML_PathFileMac" localSheetId="1" hidden="1">"Macintosh HD:HomePageStuff:New_Home_Page:datafile:ctryprem.html"</definedName>
    <definedName name="HTML_PathFileMac" hidden="1">"Macintosh HD:HomePageStuff:New_Home_Page:datafile:ctryprem.html"</definedName>
    <definedName name="HTML_PathTemplate" hidden="1">"C:\WINDOWS\Profiles\Kartikj\My Documents\HTMLTemp.htm"</definedName>
    <definedName name="HTML_Title" localSheetId="4" hidden="1">"00Q3961-SUM"</definedName>
    <definedName name="HTML_Title" localSheetId="1" hidden="1">"00Q3961-SUM"</definedName>
    <definedName name="HTML_Title" hidden="1">"00Q3961-SUM"</definedName>
    <definedName name="hui">#REF!</definedName>
    <definedName name="HUNDRED">#REF!</definedName>
    <definedName name="Husky_A">#REF!</definedName>
    <definedName name="Husky_C">#REF!</definedName>
    <definedName name="Husky_E">#REF!</definedName>
    <definedName name="huy" hidden="1">{"'Sheet1'!$L$16"}</definedName>
    <definedName name="hytr" hidden="1">#REF!</definedName>
    <definedName name="hytreh" hidden="1">#REF!</definedName>
    <definedName name="hytrhgf" hidden="1">#REF!</definedName>
    <definedName name="hzfdjhSf" localSheetId="4" hidden="1">{"SALARY",#N/A,FALSE,"SALARY95"}</definedName>
    <definedName name="hzfdjhSf" localSheetId="1" hidden="1">{"SALARY",#N/A,FALSE,"SALARY95"}</definedName>
    <definedName name="hzfdjhSf" hidden="1">{"SALARY",#N/A,FALSE,"SALARY95"}</definedName>
    <definedName name="I">#REF!</definedName>
    <definedName name="i_fb">#REF!</definedName>
    <definedName name="I234B">#REF!</definedName>
    <definedName name="I234C">#REF!</definedName>
    <definedName name="IA80.DeductProfUs80_IA_4_i">#REF!</definedName>
    <definedName name="IA80.DeductProfUs80_IA_4_ii">#REF!</definedName>
    <definedName name="IA80.DeductProfUs80_IA_4_iii">#REF!</definedName>
    <definedName name="IA80.DeductProfUs80_IA_4_iv">#REF!</definedName>
    <definedName name="IA80.DeductProfUs80_IA_4_v">#REF!</definedName>
    <definedName name="IA80.TotSchedule80_IA">#REF!</definedName>
    <definedName name="IB_AR">#REF!</definedName>
    <definedName name="IB80.DeductBackDisttUs80_IB_5">#REF!</definedName>
    <definedName name="IB80.DeductBackStatesUs80_IB_4">#REF!</definedName>
    <definedName name="IB80.DeductColdChainUs80_IB_11">#REF!</definedName>
    <definedName name="IB80.DeductConvCentUs80_IB_7B">#REF!</definedName>
    <definedName name="IB80.DeductFoodGrainUs80_IB_11A">#REF!</definedName>
    <definedName name="IB80.DeductFruitVegUs80_IB_11A">#REF!</definedName>
    <definedName name="IB80.DeductHousUs80_IB_10">#REF!</definedName>
    <definedName name="IB80.DeductJKLocUs80_IB_4">#REF!</definedName>
    <definedName name="IB80.DeductMinOilUs80_IB_9">#REF!</definedName>
    <definedName name="IB80.DeductMultiplexUs80_IB_7A">#REF!</definedName>
    <definedName name="IB80.DeductRurHospUs80_IB_11B">#REF!</definedName>
    <definedName name="IB80.DeductScientificResUs80_IB_8A">#REF!</definedName>
    <definedName name="IB80.DeductSSIUs80_IB_3">#REF!</definedName>
    <definedName name="IB80.TotSchedule80_IB">#REF!</definedName>
    <definedName name="IBD_FINAL">#REF!</definedName>
    <definedName name="ic">5%</definedName>
    <definedName name="IC80.ArunachalPradesh">#REF!</definedName>
    <definedName name="IC80.Assam">#REF!</definedName>
    <definedName name="IC80.DeductInHimachalP">#REF!</definedName>
    <definedName name="IC80.DeductInSikkim">#REF!</definedName>
    <definedName name="IC80.DeductInUttaranchal">#REF!</definedName>
    <definedName name="IC80.Manipur">#REF!</definedName>
    <definedName name="IC80.Meghalaya">#REF!</definedName>
    <definedName name="IC80.Mizoram">#REF!</definedName>
    <definedName name="IC80.Nagaland">#REF!</definedName>
    <definedName name="IC80.TotDeductInNorthEast">#REF!</definedName>
    <definedName name="IC80.TotSchedule80_IC">#REF!</definedName>
    <definedName name="IC80.Tripura">#REF!</definedName>
    <definedName name="icd">#REF!</definedName>
    <definedName name="ICEUR">#REF!</definedName>
    <definedName name="ICEURUSD">#REF!</definedName>
    <definedName name="icic">#REF!</definedName>
    <definedName name="icsen">#REF!</definedName>
    <definedName name="icup">#REF!</definedName>
    <definedName name="ID">#REF!</definedName>
    <definedName name="idbi2">#REF!</definedName>
    <definedName name="IDBI3">#REF!</definedName>
    <definedName name="idbibank">#REF!</definedName>
    <definedName name="idbibank1">#REF!</definedName>
    <definedName name="idc">#REF!</definedName>
    <definedName name="IDCABS_2">#REF!</definedName>
    <definedName name="IDCABS_3">#REF!</definedName>
    <definedName name="IDCCOUNTER">#REF!</definedName>
    <definedName name="idcfactor">#REF!</definedName>
    <definedName name="IDCINPUTS">#REF!</definedName>
    <definedName name="IDCM">#REF!</definedName>
    <definedName name="idcprov">#REF!</definedName>
    <definedName name="IDCVALUES">#REF!</definedName>
    <definedName name="IDD_90">#REF!</definedName>
    <definedName name="IDLAB_COST">#REF!</definedName>
    <definedName name="IDN">#REF!</definedName>
    <definedName name="IDReference" hidden="1">"A1"</definedName>
    <definedName name="idxWeek">#REF!</definedName>
    <definedName name="ie_sca">#REF!</definedName>
    <definedName name="IELWSALES">#REF!</definedName>
    <definedName name="IELYSALES">#REF!</definedName>
    <definedName name="IEPLANSALES">#REF!</definedName>
    <definedName name="IESP">#REF!</definedName>
    <definedName name="ieyra">#REF!</definedName>
    <definedName name="if_E">#REF!</definedName>
    <definedName name="ifmr">#REF!</definedName>
    <definedName name="IFN">#REF!</definedName>
    <definedName name="IFRS2007">#REF!</definedName>
    <definedName name="IFRS2008">#REF!</definedName>
    <definedName name="IFRS2009">#REF!</definedName>
    <definedName name="IFRSAE2007">#REF!</definedName>
    <definedName name="IFRSAE2008">#REF!</definedName>
    <definedName name="IFRSAE2008M">#REF!</definedName>
    <definedName name="IFRSAE2008R">#REF!</definedName>
    <definedName name="IFRSAE2009">#REF!</definedName>
    <definedName name="IFRSAE2009M">#REF!</definedName>
    <definedName name="IFRSAE2009R">#REF!</definedName>
    <definedName name="IFRSBS2007">#REF!</definedName>
    <definedName name="IFRSBS2008">#REF!</definedName>
    <definedName name="IFRSBS2009">#REF!</definedName>
    <definedName name="IFRSCODE">#REF!</definedName>
    <definedName name="IFRSIS2008">#REF!</definedName>
    <definedName name="IFRSIS2009">#REF!</definedName>
    <definedName name="IGAAPBS2007">#REF!</definedName>
    <definedName name="IGAAPBS2008">#REF!</definedName>
    <definedName name="IGAAPBS2009">#REF!</definedName>
    <definedName name="IGAAPBSCODE2007">#REF!</definedName>
    <definedName name="IGAAPBSCODE2008">#REF!</definedName>
    <definedName name="IGAAPBSCODE2009">#REF!</definedName>
    <definedName name="IGAAPBSRECLASS2007">#REF!</definedName>
    <definedName name="IGAAPBSRECLASS2008">#REF!</definedName>
    <definedName name="IGAAPBSRECLASS2009">#REF!</definedName>
    <definedName name="IGAAPIS2007">#REF!</definedName>
    <definedName name="IGAAPIS2008">#REF!</definedName>
    <definedName name="IGAAPIS2009">#REF!</definedName>
    <definedName name="IGAAPISCODE2007">#REF!</definedName>
    <definedName name="IGAAPISCODE2008">#REF!</definedName>
    <definedName name="IGAAPISCODE2009">#REF!</definedName>
    <definedName name="IGAAPISRECLASS2007">#REF!</definedName>
    <definedName name="IGAAPISRECLASS2008">#REF!</definedName>
    <definedName name="IGAAPISRECLASS2009">#REF!</definedName>
    <definedName name="III">#REF!</definedName>
    <definedName name="IK">#REF!</definedName>
    <definedName name="IKB_1">#REF!</definedName>
    <definedName name="IKB_2">#REF!</definedName>
    <definedName name="IKB_4">#REF!</definedName>
    <definedName name="IKB_5">#REF!</definedName>
    <definedName name="IKB_7">#REF!</definedName>
    <definedName name="ikl">#REF!</definedName>
    <definedName name="ILT">#REF!</definedName>
    <definedName name="IMP">#REF!</definedName>
    <definedName name="IMPORTDFF1">#REF!</definedName>
    <definedName name="IMPORTDFF2">#REF!</definedName>
    <definedName name="IMPORTDFF3">#REF!</definedName>
    <definedName name="IMPORTDFF4">#REF!</definedName>
    <definedName name="IMPORTDFF5">#REF!</definedName>
    <definedName name="IMPORTDFF6">#REF!</definedName>
    <definedName name="IMPORTDFF7">#REF!</definedName>
    <definedName name="IMPORTO">#REF!</definedName>
    <definedName name="impsen">#REF!</definedName>
    <definedName name="in">#REF!</definedName>
    <definedName name="IN_TAMT">#N/A</definedName>
    <definedName name="IN_TOTAL">#N/A</definedName>
    <definedName name="IN_TQTY">#N/A</definedName>
    <definedName name="IN_UC">#N/A</definedName>
    <definedName name="INAMT">#N/A</definedName>
    <definedName name="INBS">#REF!</definedName>
    <definedName name="inc_Cwip_move">#REF!</definedName>
    <definedName name="INC_STMT_CUM">#REF!</definedName>
    <definedName name="INC_STMT_FINAL">#REF!</definedName>
    <definedName name="Incentive">#REF!</definedName>
    <definedName name="INCF">#REF!</definedName>
    <definedName name="INCOME">#REF!</definedName>
    <definedName name="Income_Statement">#REF!</definedName>
    <definedName name="INCOME_STMT1">#REF!</definedName>
    <definedName name="Incr1">#REF!</definedName>
    <definedName name="incr2">#REF!</definedName>
    <definedName name="incr3">#REF!</definedName>
    <definedName name="IncStatement">#REF!</definedName>
    <definedName name="IND_LE">#REF!</definedName>
    <definedName name="IND_REG">#REF!</definedName>
    <definedName name="indbal1">#REF!</definedName>
    <definedName name="indbal2">#REF!</definedName>
    <definedName name="index">#REF!</definedName>
    <definedName name="INDEX___A1">#REF!</definedName>
    <definedName name="IndHB1">#REF!</definedName>
    <definedName name="IndHB2">#REF!</definedName>
    <definedName name="India">#REF!</definedName>
    <definedName name="INDIA_PLASTIC_in_KUSD">#REF!</definedName>
    <definedName name="India_Summary_Split_Ret">#REF!</definedName>
    <definedName name="INDICAT">#REF!</definedName>
    <definedName name="Indirect_exp">#REF!</definedName>
    <definedName name="INDMANP">#REF!</definedName>
    <definedName name="indvol00f">#REF!</definedName>
    <definedName name="indvol00p">#REF!</definedName>
    <definedName name="indvol01p">#REF!</definedName>
    <definedName name="indvol98">#REF!</definedName>
    <definedName name="indvol99">#REF!</definedName>
    <definedName name="iNET_AR">#REF!</definedName>
    <definedName name="INF">#REF!</definedName>
    <definedName name="INFLASSUMP">#REF!</definedName>
    <definedName name="Inflation">#REF!</definedName>
    <definedName name="INFRA">#REF!</definedName>
    <definedName name="Init.">#REF!</definedName>
    <definedName name="Init.2">#REF!</definedName>
    <definedName name="Initial_output_per_MT_day">#REF!</definedName>
    <definedName name="INP">#REF!</definedName>
    <definedName name="INPL">#REF!</definedName>
    <definedName name="Input">#REF!</definedName>
    <definedName name="input_ACN">#REF!</definedName>
    <definedName name="input_Company_Name">#REF!</definedName>
    <definedName name="input_currency">#REF!</definedName>
    <definedName name="input_date">#REF!</definedName>
    <definedName name="input1">#REF!</definedName>
    <definedName name="INPUT2">#REF!</definedName>
    <definedName name="INPUT3">#REF!</definedName>
    <definedName name="INPUT4">#REF!</definedName>
    <definedName name="inputs">#REF!</definedName>
    <definedName name="inputs11">#REF!</definedName>
    <definedName name="INQTY">#N/A</definedName>
    <definedName name="Inquadramento">#REF!</definedName>
    <definedName name="INR_Exc">#REF!</definedName>
    <definedName name="INRATE1">#REF!</definedName>
    <definedName name="Insu">#REF!</definedName>
    <definedName name="Insur_Esc">#REF!</definedName>
    <definedName name="INSURANCE">#REF!</definedName>
    <definedName name="INT">#REF!</definedName>
    <definedName name="INT.26C">#REF!</definedName>
    <definedName name="INT.26K">#REF!</definedName>
    <definedName name="INT_EXI">#REF!</definedName>
    <definedName name="INT_FUN">#REF!</definedName>
    <definedName name="Int_prices">#REF!</definedName>
    <definedName name="INT_PRO">#REF!</definedName>
    <definedName name="int_taxfree">#REF!</definedName>
    <definedName name="INT_WCTL">#REF!</definedName>
    <definedName name="int234B">#REF!</definedName>
    <definedName name="int234C">#REF!</definedName>
    <definedName name="INT234C1">#REF!</definedName>
    <definedName name="INT234C2">#REF!</definedName>
    <definedName name="intdty">#REF!</definedName>
    <definedName name="Inter">#REF!</definedName>
    <definedName name="INTER_CO_INTEREST">#REF!</definedName>
    <definedName name="Intercompany">#REF!</definedName>
    <definedName name="Interest">#REF!</definedName>
    <definedName name="Interest.Exp">#REF!</definedName>
    <definedName name="Interest_Rate">#REF!</definedName>
    <definedName name="interest_tax">#REF!</definedName>
    <definedName name="INTEREST1">#REF!</definedName>
    <definedName name="interior">#REF!</definedName>
    <definedName name="internal">#REF!</definedName>
    <definedName name="International">#REF!</definedName>
    <definedName name="IntFreeCred">#REF!</definedName>
    <definedName name="INTG">#REF!</definedName>
    <definedName name="intlbud">#REF!</definedName>
    <definedName name="intlfore">#REF!</definedName>
    <definedName name="INTPAID">#REF!</definedName>
    <definedName name="intsch">#REF!</definedName>
    <definedName name="intspun">#REF!</definedName>
    <definedName name="INTT">#REF!</definedName>
    <definedName name="INTT_EXP">#REF!</definedName>
    <definedName name="inttrgtdty">#REF!</definedName>
    <definedName name="inttrgtspun">#REF!</definedName>
    <definedName name="INV">#REF!</definedName>
    <definedName name="inv_sub">#REF!</definedName>
    <definedName name="INVEN">#REF!</definedName>
    <definedName name="Inventories">#REF!</definedName>
    <definedName name="inventory">#REF!</definedName>
    <definedName name="inventure" hidden="1">#REF!</definedName>
    <definedName name="investment">#REF!</definedName>
    <definedName name="Investments">#REF!</definedName>
    <definedName name="investmentsc">#REF!</definedName>
    <definedName name="investmentsp">#REF!</definedName>
    <definedName name="InvList">OFFSET(#REF!,1,0,COUNTA(#REF!)-1,1)</definedName>
    <definedName name="Invty_values">#REF!</definedName>
    <definedName name="IPCL">#REF!</definedName>
    <definedName name="ipl">#REF!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QUIRED_BY_REPORTING_BANK_FDIC" hidden="1">"c6535"</definedName>
    <definedName name="IQ_ADDIN" hidden="1">"AUTO"</definedName>
    <definedName name="IQ_ADDITIONAL_NON_INT_INC_FDIC" hidden="1">"c6574"</definedName>
    <definedName name="IQ_ADJUSTABLE_RATE_LOANS_FDIC" hidden="1">"c6375"</definedName>
    <definedName name="IQ_AE_BR" hidden="1">"c10"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MENDED_BALANCE_PREVIOUS_YR_FDIC" hidden="1">"c6499"</definedName>
    <definedName name="IQ_AMORT_EXPENSE_FDIC" hidden="1">"c6677"</definedName>
    <definedName name="IQ_AMORTIZED_COST_FDIC" hidden="1">"c6426"</definedName>
    <definedName name="IQ_AP_BR" hidden="1">"c34"</definedName>
    <definedName name="IQ_AR_BR" hidden="1">"c41"</definedName>
    <definedName name="IQ_ASSET_BACKED_FDIC" hidden="1">"c6301"</definedName>
    <definedName name="IQ_ASSET_WRITEDOWN_BR" hidden="1">"c50"</definedName>
    <definedName name="IQ_ASSET_WRITEDOWN_CF_BR" hidden="1">"c53"</definedName>
    <definedName name="IQ_ASSETS_HELD_FDIC" hidden="1">"c6305"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CAPEX_BR" hidden="1">"c111"</definedName>
    <definedName name="IQ_CASH_DIVIDENDS_NET_INCOME_FDIC" hidden="1">"c6738"</definedName>
    <definedName name="IQ_CASH_IN_PROCESS_FDIC" hidden="1">"c6386"</definedName>
    <definedName name="IQ_CCE_FDIC" hidden="1">"c6296"</definedName>
    <definedName name="IQ_CH">110000</definedName>
    <definedName name="IQ_CHANGE_AP_BR" hidden="1">"c135"</definedName>
    <definedName name="IQ_CHANGE_AR_BR" hidden="1">"c142"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OTHER_NET_OPER_ASSETS_BR" hidden="1">"c3595"</definedName>
    <definedName name="IQ_CHANGE_OTHER_WORK_CAP_BR" hidden="1">"c154"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MO_FDIC" hidden="1">"c6406"</definedName>
    <definedName name="IQ_COLLECTION_DOMESTIC_FDIC" hidden="1">"c6387"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_APIC_BR" hidden="1">"c185"</definedName>
    <definedName name="IQ_COMMON_FDIC" hidden="1">"c6350"</definedName>
    <definedName name="IQ_COMMON_ISSUED_BR" hidden="1">"c199"</definedName>
    <definedName name="IQ_COMMON_REP_BR" hidden="1">"c208"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TRACTS_OTHER_COMMODITIES_EQUITIES_FDIC" hidden="1">"c6522"</definedName>
    <definedName name="IQ_CONV_RATE" hidden="1">"c2192"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OF_FUNDING_ASSETS_FDIC" hidden="1">"c6725"</definedName>
    <definedName name="IQ_CQ">5000</definedName>
    <definedName name="IQ_CREDIT_CARD_CHARGE_OFFS_FDIC" hidden="1">"c6652"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PROVISION_NET_CHARGE_OFFS_FDIC" hidden="1">"c6734"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ENCY_COIN_DOMESTIC_FDIC" hidden="1">"c6388"</definedName>
    <definedName name="IQ_CURRENCY_GAIN_BR" hidden="1">"c236"</definedName>
    <definedName name="IQ_CURRENT_PORT_DEBT_BR" hidden="1">"c1567"</definedName>
    <definedName name="IQ_CY">10000</definedName>
    <definedName name="IQ_DA_BR" hidden="1">"c248"</definedName>
    <definedName name="IQ_DA_CF_BR" hidden="1">"c251"</definedName>
    <definedName name="IQ_DA_SUPPL_BR" hidden="1">"c260"</definedName>
    <definedName name="IQ_DA_SUPPL_CF_BR" hidden="1">"c263"</definedName>
    <definedName name="IQ_DAILY">500000</definedName>
    <definedName name="IQ_DEF_AMORT_BR" hidden="1">"c278"</definedName>
    <definedName name="IQ_DEF_CHARGES_BR" hidden="1">"c288"</definedName>
    <definedName name="IQ_DEF_CHARGES_LT_BR" hidden="1">"c294"</definedName>
    <definedName name="IQ_DEF_TAX_ASSET_LT_BR" hidden="1">"c304"</definedName>
    <definedName name="IQ_DEF_TAX_LIAB_LT_BR" hidden="1">"c315"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HELD_DOMESTIC_FDIC" hidden="1">"c6340"</definedName>
    <definedName name="IQ_DEPOSITS_HELD_FOREIGN_FDIC" hidden="1">"c6341"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RIVATIVES_FDIC" hidden="1">"c6523"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TM" hidden="1">700000</definedName>
    <definedName name="IQ_EARNING_ASSETS_FDIC" hidden="1">"c6360"</definedName>
    <definedName name="IQ_EARNING_ASSETS_YIELD_FDIC" hidden="1">"c6724"</definedName>
    <definedName name="IQ_EARNINGS_COVERAGE_NET_CHARGE_OFFS_FDIC" hidden="1">"c6735"</definedName>
    <definedName name="IQ_EBT_BR" hidden="1">"c378"</definedName>
    <definedName name="IQ_EBT_EXCL_BR" hidden="1">"c381"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FFICIENCY_RATIO_FDIC" hidden="1">"c6736"</definedName>
    <definedName name="IQ_EQUITY_CAPITAL_ASSETS_FDIC" hidden="1">"c6744"</definedName>
    <definedName name="IQ_EQUITY_FDIC" hidden="1">"c6353"</definedName>
    <definedName name="IQ_EQUITY_SECURITIES_FDIC" hidden="1">"c6304"</definedName>
    <definedName name="IQ_EQUITY_SECURITY_EXPOSURES_FDIC" hidden="1">"c6664"</definedName>
    <definedName name="IQ_ESTIMATED_ASSESSABLE_DEPOSITS_FDIC" hidden="1">"c6490"</definedName>
    <definedName name="IQ_ESTIMATED_INSURED_DEPOSITS_FDIC" hidden="1">"c6491"</definedName>
    <definedName name="IQ_EXPENSE_CODE_">2465998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ITEMS_BR" hidden="1">"c412"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ED_FUNDS_PURCHASED_FDIC" hidden="1">"c6343"</definedName>
    <definedName name="IQ_FED_FUNDS_SOLD_FDIC" hidden="1">"c6307"</definedName>
    <definedName name="IQ_FH">100000</definedName>
    <definedName name="IQ_FHLB_ADVANCES_FDIC" hidden="1">"c6366"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VE_YEAR_FIXED_AND_FLOATING_RATE_FDIC" hidden="1">"c6422"</definedName>
    <definedName name="IQ_FIVE_YEAR_MORTGAGE_PASS_THROUGHS_FDIC" hidden="1">"c6414"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OSITS_NONTRANSACTION_ACCOUNTS_FDIC" hidden="1">"c6549"</definedName>
    <definedName name="IQ_FOREIGN_DEPOSITS_TRANSACTION_ACCOUNTS_FDIC" hidden="1">"c6541"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Q">500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_CONTRACTS_FDIC" hidden="1">"c6517"</definedName>
    <definedName name="IQ_FX_CONTRACTS_SPOT_FDIC" hidden="1">"c6356"</definedName>
    <definedName name="IQ_FY">1000</definedName>
    <definedName name="IQ_GAIN_ASSETS_BR" hidden="1">"c454"</definedName>
    <definedName name="IQ_GAIN_ASSETS_CF_BR" hidden="1">"c457"</definedName>
    <definedName name="IQ_GAIN_ASSETS_REV_BR" hidden="1">"c474"</definedName>
    <definedName name="IQ_GAIN_INVEST_BR" hidden="1">"c1464"</definedName>
    <definedName name="IQ_GAIN_INVEST_CF_BR" hidden="1">"c482"</definedName>
    <definedName name="IQ_GAIN_INVEST_REV_BR" hidden="1">"c496"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W_AMORT_BR" hidden="1">"c532"</definedName>
    <definedName name="IQ_GW_INTAN_AMORT_BR" hidden="1">"c1470"</definedName>
    <definedName name="IQ_GW_INTAN_AMORT_CF_BR" hidden="1">"c1473"</definedName>
    <definedName name="IQ_HELD_MATURITY_FDIC" hidden="1">"c6408"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NC_EQUITY_BR" hidden="1">"c550"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S_SETTLE_BR" hidden="1">"c572"</definedName>
    <definedName name="IQ_INSIDER_LOANS_FDIC" hidden="1">"c6365"</definedName>
    <definedName name="IQ_INSTITUTIONS_EARNINGS_GAINS_FDIC" hidden="1">"c6723"</definedName>
    <definedName name="IQ_INSURANCE_COMMISSION_FEES_FDIC" hidden="1">"c6670"</definedName>
    <definedName name="IQ_INSURANCE_UNDERWRITING_INCOME_FDIC" hidden="1">"c6671"</definedName>
    <definedName name="IQ_INT_DEMAND_NOTES_FDIC" hidden="1">"c6567"</definedName>
    <definedName name="IQ_INT_DOMESTIC_DEPOSITS_FDIC" hidden="1">"c6564"</definedName>
    <definedName name="IQ_INT_EXP_BR" hidden="1">"c586"</definedName>
    <definedName name="IQ_INT_EXP_TOTAL_FDIC" hidden="1">"c6569"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OREIGN_LOANS_FDIC" hidden="1">"c6556"</definedName>
    <definedName name="IQ_INT_INC_LEASE_RECEIVABLES_FDIC" hidden="1">"c6557"</definedName>
    <definedName name="IQ_INT_INC_OTHER_FDIC" hidden="1">"c6562"</definedName>
    <definedName name="IQ_INT_INC_SECURITIES_FDIC" hidden="1">"c6559"</definedName>
    <definedName name="IQ_INT_INC_TOTAL_FDIC" hidden="1">"c6563"</definedName>
    <definedName name="IQ_INT_INC_TRADING_ACCOUNTS_FDIC" hidden="1">"c6560"</definedName>
    <definedName name="IQ_INT_SUB_NOTES_FDIC" hidden="1">"c6568"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RATE_CONTRACTS_FDIC" hidden="1">"c6512"</definedName>
    <definedName name="IQ_INTEREST_RATE_EXPOSURES_FDIC" hidden="1">"c6662"</definedName>
    <definedName name="IQ_INVEST_LOANS_CF_BR" hidden="1">"c630"</definedName>
    <definedName name="IQ_INVEST_SECURITY_CF_BR" hidden="1">"c639"</definedName>
    <definedName name="IQ_INVESTMENT_BANKING_OTHER_FEES_FDIC" hidden="1">"c6666"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UED_GUARANTEED_US_FDIC" hidden="1">"c6404"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_BR" hidden="1">"c649"</definedName>
    <definedName name="IQ_LIFE_INSURANCE_ASSETS_FDIC" hidden="1">"c6372"</definedName>
    <definedName name="IQ_LOAN_COMMITMENTS_REVOLVING_FDIC" hidden="1">"c6524"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S_AND_LEASES_HELD_FDIC" hidden="1">"c6367"</definedName>
    <definedName name="IQ_LOANS_CF_BR" hidden="1">"c661"</definedName>
    <definedName name="IQ_LOANS_DEPOSITORY_INSTITUTIONS_FDIC" hidden="1">"c6382"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SS_ALLOWANCE_LOANS_FDIC" hidden="1">"c6739"</definedName>
    <definedName name="IQ_LT_DEBT_BR" hidden="1">"c676"</definedName>
    <definedName name="IQ_LT_DEBT_ISSUED_BR" hidden="1">"c683"</definedName>
    <definedName name="IQ_LT_DEBT_REPAID_BR" hidden="1">"c691"</definedName>
    <definedName name="IQ_LT_INVEST_BR" hidden="1">"c698"</definedName>
    <definedName name="IQ_LTM">2000</definedName>
    <definedName name="IQ_LTMMONTH" hidden="1">120000</definedName>
    <definedName name="IQ_MATURITY_ONE_YEAR_LESS_FDIC" hidden="1">"c6425"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RGER_BR" hidden="1">"c715"</definedName>
    <definedName name="IQ_MERGER_RESTRUCTURE_BR" hidden="1">"c721"</definedName>
    <definedName name="IQ_MINORITY_INTEREST_BR" hidden="1">"c729"</definedName>
    <definedName name="IQ_MONEY_MARKET_DEPOSIT_ACCOUNTS_FDIC" hidden="1">"c6553"</definedName>
    <definedName name="IQ_MONTH">15000</definedName>
    <definedName name="IQ_MORTGAGE_BACKED_SECURITIES_FDIC" hidden="1">"c6402"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localSheetId="4" hidden="1">45194.0769560185</definedName>
    <definedName name="IQ_NAMES_REVISION_DATE_" localSheetId="1" hidden="1">45194.0769560185</definedName>
    <definedName name="IQ_NAMES_REVISION_DATE_" hidden="1">45194.0769560185</definedName>
    <definedName name="IQ_NAMES_REVISION_DATE__1" hidden="1">41349.4659375</definedName>
    <definedName name="IQ_NAV_ACT_OR_EST" hidden="1">"c2225"</definedName>
    <definedName name="IQ_NET_CHARGE_OFFS_FDIC" hidden="1">"c6641"</definedName>
    <definedName name="IQ_NET_CHARGE_OFFS_LOANS_FDIC" hidden="1">"c6751"</definedName>
    <definedName name="IQ_NET_DEBT_ISSUED_BR" hidden="1">"c753"</definedName>
    <definedName name="IQ_NET_INCOME_FDIC" hidden="1">"c6587"</definedName>
    <definedName name="IQ_NET_INT_INC_BNK_FDIC" hidden="1">"c6570"</definedName>
    <definedName name="IQ_NET_INT_INC_BR" hidden="1">"c765"</definedName>
    <definedName name="IQ_NET_INTEREST_MARGIN_FDIC" hidden="1">"c6726"</definedName>
    <definedName name="IQ_NET_LOANS_LEASES_CORE_DEPOSITS_FDIC" hidden="1">"c6743"</definedName>
    <definedName name="IQ_NET_LOANS_LEASES_DEPOSITS_FDIC" hidden="1">"c6742"</definedName>
    <definedName name="IQ_NET_OPERATING_INCOME_ASSETS_FDIC" hidden="1">"c6729"</definedName>
    <definedName name="IQ_NET_SECURITIZATION_INCOME_FDIC" hidden="1">"c6669"</definedName>
    <definedName name="IQ_NET_SERVICING_FEES_FDIC" hidden="1">"c6668"</definedName>
    <definedName name="IQ_NON_INT_EXP_FDIC" hidden="1">"c6579"</definedName>
    <definedName name="IQ_NON_INT_INC_FDIC" hidden="1">"c6575"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TM">6000</definedName>
    <definedName name="IQ_NUMBER_DEPOSITS_LESS_THAN_100K_FDIC" hidden="1">"c6495"</definedName>
    <definedName name="IQ_NUMBER_DEPOSITS_MORE_THAN_100K_FDIC" hidden="1">"c6493"</definedName>
    <definedName name="IQ_OBLIGATIONS_OF_STATES_TOTAL_LOANS_FOREIGN_FDIC" hidden="1">"c6447"</definedName>
    <definedName name="IQ_OBLIGATIONS_STATES_FDIC" hidden="1">"c6431"</definedName>
    <definedName name="IQ_OG_TOTAL_OIL_PRODUCTON" hidden="1">"c2059"</definedName>
    <definedName name="IQ_OPENED55" hidden="1">1</definedName>
    <definedName name="IQ_OPER_INC_BR" hidden="1">"c850"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MORT_BR" hidden="1">"c5566"</definedName>
    <definedName name="IQ_OTHER_ASSETS_BR" hidden="1">"c862"</definedName>
    <definedName name="IQ_OTHER_ASSETS_FDIC" hidden="1">"c6338"</definedName>
    <definedName name="IQ_OTHER_BORROWED_FUNDS_FDIC" hidden="1">"c6345"</definedName>
    <definedName name="IQ_OTHER_CA_SUPPL_BR" hidden="1">"c871"</definedName>
    <definedName name="IQ_OTHER_CL_SUPPL_BR" hidden="1">"c880"</definedName>
    <definedName name="IQ_OTHER_COMPREHENSIVE_INCOME_FDIC" hidden="1">"c6503"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QUITY_BR" hidden="1">"c888"</definedName>
    <definedName name="IQ_OTHER_FINANCE_ACT_BR" hidden="1">"c895"</definedName>
    <definedName name="IQ_OTHER_FINANCE_ACT_SUPPL_BR" hidden="1">"c901"</definedName>
    <definedName name="IQ_OTHER_INSURANCE_FEES_FDIC" hidden="1">"c6672"</definedName>
    <definedName name="IQ_OTHER_INTAN_BR" hidden="1">"c909"</definedName>
    <definedName name="IQ_OTHER_INTANGIBLE_FDIC" hidden="1">"c6337"</definedName>
    <definedName name="IQ_OTHER_INVEST_ACT_BR" hidden="1">"c918"</definedName>
    <definedName name="IQ_OTHER_INVEST_ACT_SUPPL_BR" hidden="1">"c924"</definedName>
    <definedName name="IQ_OTHER_LIAB_BR" hidden="1">"c932"</definedName>
    <definedName name="IQ_OTHER_LIAB_LT_BR" hidden="1">"c937"</definedName>
    <definedName name="IQ_OTHER_LIABILITIES_FDIC" hidden="1">"c6347"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T_ASSETS_BR" hidden="1">"c948"</definedName>
    <definedName name="IQ_OTHER_MINING_REVENUE_COAL" hidden="1">"c15931"</definedName>
    <definedName name="IQ_OTHER_NON_INT_EXP_FDIC" hidden="1">"c6578"</definedName>
    <definedName name="IQ_OTHER_NON_INT_EXPENSE_FDIC" hidden="1">"c6679"</definedName>
    <definedName name="IQ_OTHER_NON_INT_INC_FDIC" hidden="1">"c6676"</definedName>
    <definedName name="IQ_OTHER_NON_OPER_EXP_BR" hidden="1">"c957"</definedName>
    <definedName name="IQ_OTHER_NON_OPER_EXP_SUPPL_BR" hidden="1">"c962"</definedName>
    <definedName name="IQ_OTHER_OFF_BS_LIAB_FDIC" hidden="1">"c6533"</definedName>
    <definedName name="IQ_OTHER_OPER_ACT_BR" hidden="1">"c985"</definedName>
    <definedName name="IQ_OTHER_OPER_BR" hidden="1">"c990"</definedName>
    <definedName name="IQ_OTHER_OPER_SUPPL_BR" hidden="1">"c994"</definedName>
    <definedName name="IQ_OTHER_OPER_TOT_BR" hidden="1">"c1000"</definedName>
    <definedName name="IQ_OTHER_RE_OWNED_FDIC" hidden="1">"c6330"</definedName>
    <definedName name="IQ_OTHER_REV_BR" hidden="1">"c1011"</definedName>
    <definedName name="IQ_OTHER_REV_SUPPL_BR" hidden="1">"c1016"</definedName>
    <definedName name="IQ_OTHER_SAVINGS_DEPOSITS_FDIC" hidden="1">"c6554"</definedName>
    <definedName name="IQ_OTHER_TRANSACTIONS_FDIC" hidden="1">"c6504"</definedName>
    <definedName name="IQ_OTHER_UNUSED_COMMITMENTS_FDIC" hidden="1">"c6530"</definedName>
    <definedName name="IQ_OTHER_UNUSUAL_BR" hidden="1">"c1561"</definedName>
    <definedName name="IQ_OTHER_UNUSUAL_SUPPL_BR" hidden="1">"c1496"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C_WRITTEN" hidden="1">"c1027"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INSURED_FDIC" hidden="1">"c6374"</definedName>
    <definedName name="IQ_PLEDGED_SECURITIES_FDIC" hidden="1">"c6401"</definedName>
    <definedName name="IQ_PRE_TAX_INCOME_FDIC" hidden="1">"c6581"</definedName>
    <definedName name="IQ_PREF_ISSUED_BR" hidden="1">"c1047"</definedName>
    <definedName name="IQ_PREF_OTHER_BR" hidden="1">"c1055"</definedName>
    <definedName name="IQ_PREF_REP_BR" hidden="1">"c1062"</definedName>
    <definedName name="IQ_PREFERRED_FDIC" hidden="1">"c6349"</definedName>
    <definedName name="IQ_PREMISES_EQUIPMENT_FDIC" hidden="1">"c6577"</definedName>
    <definedName name="IQ_PRETAX_RETURN_ASSETS_FDIC" hidden="1">"c6731"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QTD" hidden="1">750000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LATED_PLANS_FDIC" hidden="1">"c6320"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IDENTIAL_LOANS" hidden="1">"c1102"</definedName>
    <definedName name="IQ_RESTATEMENTS_NET_FDIC" hidden="1">"c6500"</definedName>
    <definedName name="IQ_RESTRUCTURE_BR" hidden="1">"c1106"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DEPOSITS_FDIC" hidden="1">"c6488"</definedName>
    <definedName name="IQ_RETAINED_EARNINGS_AVERAGE_EQUITY_FDIC" hidden="1">"c6733"</definedName>
    <definedName name="IQ_RETURN_ASSETS_BROK" hidden="1">"c1115"</definedName>
    <definedName name="IQ_RETURN_ASSETS_FDIC" hidden="1">"c6730"</definedName>
    <definedName name="IQ_RETURN_EQUITY_BROK" hidden="1">"c1120"</definedName>
    <definedName name="IQ_RETURN_EQUITY_FDIC" hidden="1">"c6732"</definedName>
    <definedName name="IQ_REVALUATION_GAINS_FDIC" hidden="1">"c6428"</definedName>
    <definedName name="IQ_REVALUATION_LOSSES_FDIC" hidden="1">"c6429"</definedName>
    <definedName name="IQ_RISK_WEIGHTED_ASSETS_FDIC" hidden="1">"c6370"</definedName>
    <definedName name="IQ_ROYALTY_REVENUE_COAL" hidden="1">"c15932"</definedName>
    <definedName name="IQ_SALARY_FDIC" hidden="1">"c6576"</definedName>
    <definedName name="IQ_SALE_CONVERSION_RETIREMENT_STOCK_FDIC" hidden="1">"c6661"</definedName>
    <definedName name="IQ_SALE_INTAN_CF_BR" hidden="1">"c1133"</definedName>
    <definedName name="IQ_SALE_PPE_CF_BR" hidden="1">"c1139"</definedName>
    <definedName name="IQ_SALE_REAL_ESTATE_CF_BR" hidden="1">"c1145"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RVICE_CHARGES_FDIC" hidden="1">"c6572"</definedName>
    <definedName name="IQ_SHAREOUTSTANDING" hidden="1">"c1347"</definedName>
    <definedName name="IQ_SPECIAL_DIV_CF_BR" hidden="1">"c1171"</definedName>
    <definedName name="IQ_ST_DEBT_BR" hidden="1">"c1178"</definedName>
    <definedName name="IQ_ST_DEBT_ISSUED_BR" hidden="1">"c1183"</definedName>
    <definedName name="IQ_ST_DEBT_REPAID_BR" hidden="1">"c1191"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UB_DEBT_FDIC" hidden="1">"c6346"</definedName>
    <definedName name="IQ_SURPLUS_FDIC" hidden="1">"c6351"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FDIC" hidden="1">"c6369"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AL_AR_BR" hidden="1">"c1231"</definedName>
    <definedName name="IQ_TOTAL_ASSETS_FDIC" hidden="1">"c6339"</definedName>
    <definedName name="IQ_TOTAL_CHARGE_OFFS_FDIC" hidden="1">"c6603"</definedName>
    <definedName name="IQ_TOTAL_DEBT_ISSUED_BR" hidden="1">"c1253"</definedName>
    <definedName name="IQ_TOTAL_DEBT_REPAID_BR" hidden="1">"c1260"</definedName>
    <definedName name="IQ_TOTAL_DEBT_SECURITIES_FDIC" hidden="1">"c6410"</definedName>
    <definedName name="IQ_TOTAL_DEPOSITS_FDIC" hidden="1">"c6342"</definedName>
    <definedName name="IQ_TOTAL_EMPLOYEES_FDIC" hidden="1">"c6355"</definedName>
    <definedName name="IQ_TOTAL_LIAB_BR" hidden="1">"c1278"</definedName>
    <definedName name="IQ_TOTAL_LIAB_EQUITY_FDIC" hidden="1">"c6354"</definedName>
    <definedName name="IQ_TOTAL_LIABILITIES_FDIC" hidden="1">"c6348"</definedName>
    <definedName name="IQ_TOTAL_OPER_EXP_BR" hidden="1">"c1284"</definedName>
    <definedName name="IQ_TOTAL_RECOVERIES_FDIC" hidden="1">"c6622"</definedName>
    <definedName name="IQ_TOTAL_REV_BNK_FDIC" hidden="1">"c6786"</definedName>
    <definedName name="IQ_TOTAL_REV_BR" hidden="1">"c1303"</definedName>
    <definedName name="IQ_TOTAL_RISK_BASED_CAPITAL_RATIO_FDIC" hidden="1">"c6747"</definedName>
    <definedName name="IQ_TOTAL_SECURITIES_FDIC" hidden="1">"c6306"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_BR" hidden="1">"c5517"</definedName>
    <definedName name="IQ_TRADING_ACCOUNT_GAINS_FEES_FDIC" hidden="1">"c6573"</definedName>
    <definedName name="IQ_TRADING_ASSETS_FDIC" hidden="1">"c6328"</definedName>
    <definedName name="IQ_TRADING_LIABILITIES_FDIC" hidden="1">"c6344"</definedName>
    <definedName name="IQ_TRANSACTION_ACCOUNTS_FDIC" hidden="1">"c6544"</definedName>
    <definedName name="IQ_TREASURY_OTHER_EQUITY_BR" hidden="1">"c1314"</definedName>
    <definedName name="IQ_TREASURY_STOCK_TRANSACTIONS_FDIC" hidden="1">"c6501"</definedName>
    <definedName name="IQ_TWELVE_MONTHS_FIXED_AND_FLOATING_FDIC" hidden="1">"c6420"</definedName>
    <definedName name="IQ_TWELVE_MONTHS_MORTGAGE_PASS_THROUGHS_FDIC" hidden="1">"c6412"</definedName>
    <definedName name="IQ_UNDIVIDED_PROFITS_FDIC" hidden="1">"c6352"</definedName>
    <definedName name="IQ_UNEARN_REV_CURRENT_BR" hidden="1">"c1324"</definedName>
    <definedName name="IQ_UNEARNED_INCOME_FDIC" hidden="1">"c6324"</definedName>
    <definedName name="IQ_UNEARNED_INCOME_FOREIGN_FDIC" hidden="1">"c6385"</definedName>
    <definedName name="IQ_UNPROFITABLE_INSTITUTIONS_FDIC" hidden="1">"c6722"</definedName>
    <definedName name="IQ_UNUSED_LOAN_COMMITMENTS_FDIC" hidden="1">"c6368"</definedName>
    <definedName name="IQ_US_BRANCHES_FOREIGN_BANK_LOANS_FDIC" hidden="1">"c6435"</definedName>
    <definedName name="IQ_US_BRANCHES_FOREIGN_BANKS_FDIC" hidden="1">"c6390"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VALUATION_ALLOWANCES_FDIC" hidden="1">"c6400"</definedName>
    <definedName name="IQ_VC_REVENUE_FDIC" hidden="1">"c6667"</definedName>
    <definedName name="IQ_VOLATILE_LIABILITIES_FDIC" hidden="1">"c6364"</definedName>
    <definedName name="IQ_WEEK">50000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YTD">3000</definedName>
    <definedName name="IQ_YTDMONTH" hidden="1">130000</definedName>
    <definedName name="IR_Compactor">#REF!</definedName>
    <definedName name="IR_IDD_90_2">#REF!</definedName>
    <definedName name="IR_IDD_90_Compactor">#REF!</definedName>
    <definedName name="IR_ISD_100_2">#REF!</definedName>
    <definedName name="Ireland">#REF!</definedName>
    <definedName name="IRR">#REF!</definedName>
    <definedName name="irr_non_saudi">#REF!</definedName>
    <definedName name="ISA_EAToolkit_Version">#REF!</definedName>
    <definedName name="ISBL_K">#REF!</definedName>
    <definedName name="ISEffectoftransition2008">#REF!</definedName>
    <definedName name="ISEffectoftransition2009">#REF!</definedName>
    <definedName name="issue">#REF!</definedName>
    <definedName name="IT.Amt">#REF!</definedName>
    <definedName name="IT.FormulaOFS">#REF!</definedName>
    <definedName name="IT_AR">#REF!</definedName>
    <definedName name="ITAL">#REF!</definedName>
    <definedName name="Italy">#REF!</definedName>
    <definedName name="itdep">#REF!</definedName>
    <definedName name="itdepn9899">#REF!</definedName>
    <definedName name="item">#REF!</definedName>
    <definedName name="Item_Code">#REF!</definedName>
    <definedName name="item_master">#REF!</definedName>
    <definedName name="ITL">#REF!</definedName>
    <definedName name="ITTEST">#REF!</definedName>
    <definedName name="ITTHC">#REF!</definedName>
    <definedName name="ITTI1">#REF!</definedName>
    <definedName name="ITTR">#REF!</definedName>
    <definedName name="ITTSTRT">#REF!</definedName>
    <definedName name="iv">#REF!</definedName>
    <definedName name="iw">#REF!</definedName>
    <definedName name="iy">#REF!</definedName>
    <definedName name="J">#REF!</definedName>
    <definedName name="J_Fernandes">#REF!</definedName>
    <definedName name="JA">#REF!</definedName>
    <definedName name="jagdish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jagdish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jagdish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jain">IF(Loan_Amount*Interest_Rate*Loan_Years*Loan_Start&gt;0,1,0)</definedName>
    <definedName name="jaj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jaj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jaj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Jamb_Y1">#REF!</definedName>
    <definedName name="Jamb_Y2">#REF!</definedName>
    <definedName name="JAN">#REF!</definedName>
    <definedName name="Jan05PL">#REF!</definedName>
    <definedName name="JANDATA?">#REF!</definedName>
    <definedName name="JANDATA?_26">#REF!</definedName>
    <definedName name="JanEur">#REF!</definedName>
    <definedName name="JANP">#REF!</definedName>
    <definedName name="January_02">#REF!</definedName>
    <definedName name="JanUSD">#REF!</definedName>
    <definedName name="JAPA">#REF!</definedName>
    <definedName name="Japan">#REF!</definedName>
    <definedName name="Jasdan_Y1">#REF!</definedName>
    <definedName name="Jath_Y1">#REF!</definedName>
    <definedName name="Jath_Y2">#REF!</definedName>
    <definedName name="Jaw_Crusher_6240">#REF!</definedName>
    <definedName name="Jaw_Crusher_8013">#REF!</definedName>
    <definedName name="jay">#N/A</definedName>
    <definedName name="jaya">#REF!</definedName>
    <definedName name="JBM">#REF!</definedName>
    <definedName name="JECODE2007M">#REF!</definedName>
    <definedName name="JECODE2007R">#REF!</definedName>
    <definedName name="JECODE2008M">#REF!</definedName>
    <definedName name="JECODE2008R">#REF!</definedName>
    <definedName name="JECODE2009M">#REF!</definedName>
    <definedName name="JECODE2009R">#REF!</definedName>
    <definedName name="JECODEA12005">#REF!</definedName>
    <definedName name="JECODEA12006">#REF!</definedName>
    <definedName name="JECODEA12007">#REF!</definedName>
    <definedName name="JECODEA12008">#REF!</definedName>
    <definedName name="JECODEA22005">#REF!</definedName>
    <definedName name="JECODEA22006">#REF!</definedName>
    <definedName name="JECODEA22007">#REF!</definedName>
    <definedName name="JECODEA22008">#REF!</definedName>
    <definedName name="JECODEA32005">#REF!</definedName>
    <definedName name="JECODEA32006">#REF!</definedName>
    <definedName name="JECODEA32007">#REF!</definedName>
    <definedName name="JECODEA32008">#REF!</definedName>
    <definedName name="JECODEA42005">#REF!</definedName>
    <definedName name="JECODEA42006">#REF!</definedName>
    <definedName name="JECODEA42007">#REF!</definedName>
    <definedName name="JECODEA42008">#REF!</definedName>
    <definedName name="JECREDIT2007M">#REF!</definedName>
    <definedName name="JECREDIT2007R">#REF!</definedName>
    <definedName name="JECREDIT2008M">#REF!</definedName>
    <definedName name="JECREDIT2008R">#REF!</definedName>
    <definedName name="JECREDIT2009M">#REF!</definedName>
    <definedName name="JECREDIT2009R">#REF!</definedName>
    <definedName name="JECREDITA12005">#REF!</definedName>
    <definedName name="JECREDITA12006">#REF!</definedName>
    <definedName name="JECREDITA12007">#REF!</definedName>
    <definedName name="JECREDITA12008">#REF!</definedName>
    <definedName name="JECREDITA22005">#REF!</definedName>
    <definedName name="JECREDITA22006">#REF!</definedName>
    <definedName name="JECREDITA22007">#REF!</definedName>
    <definedName name="JECREDITA22008">#REF!</definedName>
    <definedName name="JECREDITA32005">#REF!</definedName>
    <definedName name="JECREDITA32006">#REF!</definedName>
    <definedName name="JECREDITA32007">#REF!</definedName>
    <definedName name="JECREDITA32008">#REF!</definedName>
    <definedName name="JECREDITA42005">#REF!</definedName>
    <definedName name="JECREDITA42006">#REF!</definedName>
    <definedName name="JECREDITA42007">#REF!</definedName>
    <definedName name="JECREDITA42008">#REF!</definedName>
    <definedName name="JEDEBIT2007M">#REF!</definedName>
    <definedName name="JEDEBIT2007R">#REF!</definedName>
    <definedName name="JEDEBIT2008M">#REF!</definedName>
    <definedName name="JEDEBIT2008R">#REF!</definedName>
    <definedName name="JEDEBIT2009M">#REF!</definedName>
    <definedName name="JEDEBIT2009R">#REF!</definedName>
    <definedName name="JEDEBITA12005">#REF!</definedName>
    <definedName name="JEDEBITA12006">#REF!</definedName>
    <definedName name="JEDEBITA12007">#REF!</definedName>
    <definedName name="JEDEBITA12008">#REF!</definedName>
    <definedName name="JEDEBITA22005">#REF!</definedName>
    <definedName name="JEDEBITA22006">#REF!</definedName>
    <definedName name="JEDEBITA22007">#REF!</definedName>
    <definedName name="JEDEBITA22008">#REF!</definedName>
    <definedName name="JEDEBITA32005">#REF!</definedName>
    <definedName name="JEDEBITA32006">#REF!</definedName>
    <definedName name="JEDEBITA32007">#REF!</definedName>
    <definedName name="JEDEBITA32008">#REF!</definedName>
    <definedName name="JEDEBITA42005">#REF!</definedName>
    <definedName name="JEDEBITA42006">#REF!</definedName>
    <definedName name="JEDEBITA42007">#REF!</definedName>
    <definedName name="JEDEBITA42008">#REF!</definedName>
    <definedName name="jgdk" hidden="1">#REF!</definedName>
    <definedName name="jghj" hidden="1">#REF!</definedName>
    <definedName name="Jha" localSheetId="4" hidden="1">{#N/A,#N/A,FALSE,"TOP";#N/A,#N/A,FALSE,"BDG";#N/A,#N/A,FALSE,"CFL";#N/A,#N/A,FALSE,"P&amp;L";#N/A,#N/A,FALSE,"BLS"}</definedName>
    <definedName name="Jha" localSheetId="1" hidden="1">{#N/A,#N/A,FALSE,"TOP";#N/A,#N/A,FALSE,"BDG";#N/A,#N/A,FALSE,"CFL";#N/A,#N/A,FALSE,"P&amp;L";#N/A,#N/A,FALSE,"BLS"}</definedName>
    <definedName name="Jha" hidden="1">{#N/A,#N/A,FALSE,"TOP";#N/A,#N/A,FALSE,"BDG";#N/A,#N/A,FALSE,"CFL";#N/A,#N/A,FALSE,"P&amp;L";#N/A,#N/A,FALSE,"BLS"}</definedName>
    <definedName name="jhgfr" hidden="1">#REF!</definedName>
    <definedName name="jiohif" localSheetId="4" hidden="1">{#N/A,#N/A,FALSE,"SUMMARY REPORT"}</definedName>
    <definedName name="jiohif" localSheetId="1" hidden="1">{#N/A,#N/A,FALSE,"SUMMARY REPORT"}</definedName>
    <definedName name="jiohif" hidden="1">{#N/A,#N/A,FALSE,"SUMMARY REPORT"}</definedName>
    <definedName name="jj">#REF!</definedName>
    <definedName name="jjj">#REF!</definedName>
    <definedName name="jk" hidden="1">#REF!</definedName>
    <definedName name="jkl" localSheetId="4" hidden="1">{#N/A,#N/A,FALSE,"Balance Sheet ";#N/A,#N/A,FALSE,"FIXED ASSETS 97-98";#N/A,#N/A,FALSE,"P&amp;L Acc.";#N/A,#N/A,FALSE,"SCH 5-8";#N/A,#N/A,FALSE,"SCH 1 2 3";#N/A,#N/A,FALSE,"SCH 9 10";#N/A,#N/A,FALSE,"SCH12 13"}</definedName>
    <definedName name="jkl" localSheetId="1" hidden="1">{#N/A,#N/A,FALSE,"Balance Sheet ";#N/A,#N/A,FALSE,"FIXED ASSETS 97-98";#N/A,#N/A,FALSE,"P&amp;L Acc.";#N/A,#N/A,FALSE,"SCH 5-8";#N/A,#N/A,FALSE,"SCH 1 2 3";#N/A,#N/A,FALSE,"SCH 9 10";#N/A,#N/A,FALSE,"SCH12 13"}</definedName>
    <definedName name="jkl" hidden="1">{#N/A,#N/A,FALSE,"Balance Sheet ";#N/A,#N/A,FALSE,"FIXED ASSETS 97-98";#N/A,#N/A,FALSE,"P&amp;L Acc.";#N/A,#N/A,FALSE,"SCH 5-8";#N/A,#N/A,FALSE,"SCH 1 2 3";#N/A,#N/A,FALSE,"SCH 9 10";#N/A,#N/A,FALSE,"SCH12 13"}</definedName>
    <definedName name="jkm">#REF!</definedName>
    <definedName name="jkrk">#REF!</definedName>
    <definedName name="JM_1312_Crusher">#REF!</definedName>
    <definedName name="JNLTYPE">#REF!</definedName>
    <definedName name="JNTCMB">#REF!</definedName>
    <definedName name="JNTCYOS2">#REF!</definedName>
    <definedName name="JNTEXP">#REF!</definedName>
    <definedName name="Jobtable">#REF!</definedName>
    <definedName name="Jobtypes">#REF!</definedName>
    <definedName name="john">#REF!</definedName>
    <definedName name="JoiningStatus">OFFSET(#REF!,0,0,COUNTA(#REF!),1)</definedName>
    <definedName name="JOYLYN_FERNANDE">#REF!</definedName>
    <definedName name="jp">#REF!</definedName>
    <definedName name="jpy">(1/134.74)</definedName>
    <definedName name="JRHOLMES">#REF!</definedName>
    <definedName name="jrj" hidden="1">#REF!</definedName>
    <definedName name="JSD">#REF!</definedName>
    <definedName name="jsdhsj" localSheetId="4" hidden="1">{#N/A,#N/A,TRUE,"constb"}</definedName>
    <definedName name="jsdhsj" localSheetId="1" hidden="1">{#N/A,#N/A,TRUE,"constb"}</definedName>
    <definedName name="jsdhsj" hidden="1">{#N/A,#N/A,TRUE,"constb"}</definedName>
    <definedName name="JSRCE">#REF!</definedName>
    <definedName name="JT">#REF!</definedName>
    <definedName name="JT_Portion">#REF!</definedName>
    <definedName name="jtrj" hidden="1">#REF!</definedName>
    <definedName name="JUL">#REF!</definedName>
    <definedName name="JULDATA?">#REF!</definedName>
    <definedName name="JULDATA?_26">#REF!</definedName>
    <definedName name="JulEur">#REF!</definedName>
    <definedName name="JULP">#REF!</definedName>
    <definedName name="JulSepBills">#REF!</definedName>
    <definedName name="JulUSD">#REF!</definedName>
    <definedName name="July">#REF!</definedName>
    <definedName name="July_01">#REF!</definedName>
    <definedName name="JULYP">#REF!</definedName>
    <definedName name="JUNDATA?">#REF!</definedName>
    <definedName name="JUNDATA?_26">#REF!</definedName>
    <definedName name="JUNE">#REF!</definedName>
    <definedName name="June_01">#REF!</definedName>
    <definedName name="June_02">#REF!</definedName>
    <definedName name="JunEur">#REF!</definedName>
    <definedName name="JUNP">#REF!</definedName>
    <definedName name="JunUSD">#REF!</definedName>
    <definedName name="JV_Name">#REF!</definedName>
    <definedName name="K">#REF!</definedName>
    <definedName name="k1_table">#REF!</definedName>
    <definedName name="k1x">#REF!</definedName>
    <definedName name="k1y">#REF!</definedName>
    <definedName name="k2x">#REF!</definedName>
    <definedName name="k2y">#REF!</definedName>
    <definedName name="KA">#REF!</definedName>
    <definedName name="kamal">#REF!</definedName>
    <definedName name="Kanhur">#REF!</definedName>
    <definedName name="kaori">#REF!</definedName>
    <definedName name="KAREN_ALI">#REF!</definedName>
    <definedName name="KAREN_JANE">#REF!</definedName>
    <definedName name="kastaff">#REF!</definedName>
    <definedName name="kay" hidden="1">#REF!</definedName>
    <definedName name="kazuyo">#REF!</definedName>
    <definedName name="KCMC">#REF!</definedName>
    <definedName name="kcong">#REF!</definedName>
    <definedName name="kcpl_sales_final">#REF!</definedName>
    <definedName name="KD">#REF!</definedName>
    <definedName name="kdfkflk">#REF!</definedName>
    <definedName name="keith">#N/A</definedName>
    <definedName name="keith_12">#N/A</definedName>
    <definedName name="keith1">#N/A</definedName>
    <definedName name="keith1_12">#N/A</definedName>
    <definedName name="keith2">#N/A</definedName>
    <definedName name="keith2_12">#N/A</definedName>
    <definedName name="kerbchfdPkgI">#REF!</definedName>
    <definedName name="Kerber">#REF!</definedName>
    <definedName name="keyerracc">#REF!</definedName>
    <definedName name="khac">2</definedName>
    <definedName name="ki">#REF!</definedName>
    <definedName name="Kiem_tra_trung_ten">#REF!</definedName>
    <definedName name="kiuykyktr" hidden="1">#REF!</definedName>
    <definedName name="kjuy" hidden="1">#REF!</definedName>
    <definedName name="kk" localSheetId="4" hidden="1">{"'Typical Costs Estimates'!$C$158:$H$161"}</definedName>
    <definedName name="kk" localSheetId="1" hidden="1">{"'Typical Costs Estimates'!$C$158:$H$161"}</definedName>
    <definedName name="kk" hidden="1">{"'Typical Costs Estimates'!$C$158:$H$161"}</definedName>
    <definedName name="kk_2" localSheetId="4" hidden="1">{"'Typical Costs Estimates'!$C$158:$H$161"}</definedName>
    <definedName name="kk_2" localSheetId="1" hidden="1">{"'Typical Costs Estimates'!$C$158:$H$161"}</definedName>
    <definedName name="kk_2" hidden="1">{"'Typical Costs Estimates'!$C$158:$H$161"}</definedName>
    <definedName name="kkk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kkk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kkk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KKKKK" localSheetId="4" hidden="1">{"'Typical Costs Estimates'!$C$158:$H$161"}</definedName>
    <definedName name="KKKKK" localSheetId="1" hidden="1">{"'Typical Costs Estimates'!$C$158:$H$161"}</definedName>
    <definedName name="KKKKK" hidden="1">{"'Typical Costs Estimates'!$C$158:$H$161"}</definedName>
    <definedName name="KKKKK_2" localSheetId="4" hidden="1">{"'Typical Costs Estimates'!$C$158:$H$161"}</definedName>
    <definedName name="KKKKK_2" localSheetId="1" hidden="1">{"'Typical Costs Estimates'!$C$158:$H$161"}</definedName>
    <definedName name="KKKKK_2" hidden="1">{"'Typical Costs Estimates'!$C$158:$H$161"}</definedName>
    <definedName name="kl" localSheetId="4" hidden="1">{#N/A,#N/A,TRUE,"AIRCONDITIONER";#N/A,#N/A,TRUE,"COMPUTER";#N/A,#N/A,TRUE,"ELECTRICAL INSTALLATION";#N/A,#N/A,TRUE,"F&amp;F (FACTORY)";#N/A,#N/A,TRUE,"F&amp;F (RESD.)";#N/A,#N/A,TRUE,"GENERATOR";#N/A,#N/A,TRUE,"O.E. RESIDENCE";#N/A,#N/A,TRUE,"LEASEHOLD-PLANT";#N/A,#N/A,TRUE,"O.E-PLANT";#N/A,#N/A,TRUE,"P&amp;M";#N/A,#N/A,TRUE,"TOOLS";#N/A,#N/A,TRUE,"MOTOR CAR"}</definedName>
    <definedName name="kl" localSheetId="1" hidden="1">{#N/A,#N/A,TRUE,"AIRCONDITIONER";#N/A,#N/A,TRUE,"COMPUTER";#N/A,#N/A,TRUE,"ELECTRICAL INSTALLATION";#N/A,#N/A,TRUE,"F&amp;F (FACTORY)";#N/A,#N/A,TRUE,"F&amp;F (RESD.)";#N/A,#N/A,TRUE,"GENERATOR";#N/A,#N/A,TRUE,"O.E. RESIDENCE";#N/A,#N/A,TRUE,"LEASEHOLD-PLANT";#N/A,#N/A,TRUE,"O.E-PLANT";#N/A,#N/A,TRUE,"P&amp;M";#N/A,#N/A,TRUE,"TOOLS";#N/A,#N/A,TRUE,"MOTOR CAR"}</definedName>
    <definedName name="kl" hidden="1">{#N/A,#N/A,TRUE,"AIRCONDITIONER";#N/A,#N/A,TRUE,"COMPUTER";#N/A,#N/A,TRUE,"ELECTRICAL INSTALLATION";#N/A,#N/A,TRUE,"F&amp;F (FACTORY)";#N/A,#N/A,TRUE,"F&amp;F (RESD.)";#N/A,#N/A,TRUE,"GENERATOR";#N/A,#N/A,TRUE,"O.E. RESIDENCE";#N/A,#N/A,TRUE,"LEASEHOLD-PLANT";#N/A,#N/A,TRUE,"O.E-PLANT";#N/A,#N/A,TRUE,"P&amp;M";#N/A,#N/A,TRUE,"TOOLS";#N/A,#N/A,TRUE,"MOTOR CAR"}</definedName>
    <definedName name="km" localSheetId="4" hidden="1">{#N/A,#N/A,TRUE,"AIRCONDITIONER";#N/A,#N/A,TRUE,"COMPUTER";#N/A,#N/A,TRUE,"ELECTRICAL INSTALLATION";#N/A,#N/A,TRUE,"F&amp;F (FACTORY)";#N/A,#N/A,TRUE,"F&amp;F (RESD.)";#N/A,#N/A,TRUE,"GENERATOR";#N/A,#N/A,TRUE,"O.E. RESIDENCE";#N/A,#N/A,TRUE,"LEASEHOLD-PLANT";#N/A,#N/A,TRUE,"O.E-PLANT";#N/A,#N/A,TRUE,"P&amp;M";#N/A,#N/A,TRUE,"TOOLS";#N/A,#N/A,TRUE,"MOTOR CAR"}</definedName>
    <definedName name="km" localSheetId="1" hidden="1">{#N/A,#N/A,TRUE,"AIRCONDITIONER";#N/A,#N/A,TRUE,"COMPUTER";#N/A,#N/A,TRUE,"ELECTRICAL INSTALLATION";#N/A,#N/A,TRUE,"F&amp;F (FACTORY)";#N/A,#N/A,TRUE,"F&amp;F (RESD.)";#N/A,#N/A,TRUE,"GENERATOR";#N/A,#N/A,TRUE,"O.E. RESIDENCE";#N/A,#N/A,TRUE,"LEASEHOLD-PLANT";#N/A,#N/A,TRUE,"O.E-PLANT";#N/A,#N/A,TRUE,"P&amp;M";#N/A,#N/A,TRUE,"TOOLS";#N/A,#N/A,TRUE,"MOTOR CAR"}</definedName>
    <definedName name="km" hidden="1">{#N/A,#N/A,TRUE,"AIRCONDITIONER";#N/A,#N/A,TRUE,"COMPUTER";#N/A,#N/A,TRUE,"ELECTRICAL INSTALLATION";#N/A,#N/A,TRUE,"F&amp;F (FACTORY)";#N/A,#N/A,TRUE,"F&amp;F (RESD.)";#N/A,#N/A,TRUE,"GENERATOR";#N/A,#N/A,TRUE,"O.E. RESIDENCE";#N/A,#N/A,TRUE,"LEASEHOLD-PLANT";#N/A,#N/A,TRUE,"O.E-PLANT";#N/A,#N/A,TRUE,"P&amp;M";#N/A,#N/A,TRUE,"TOOLS";#N/A,#N/A,TRUE,"MOTOR CAR"}</definedName>
    <definedName name="kmg">#REF!</definedName>
    <definedName name="KMGA">#REF!</definedName>
    <definedName name="KMGS">#REF!</definedName>
    <definedName name="Knownloss">#REF!</definedName>
    <definedName name="KOMPENI">#REF!</definedName>
    <definedName name="Korea">#REF!</definedName>
    <definedName name="KOREA_PLASTIC_in_KUSD">#REF!</definedName>
    <definedName name="kot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kot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kot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KRRP">#REF!</definedName>
    <definedName name="KRRPC">#REF!</definedName>
    <definedName name="krrps">#REF!</definedName>
    <definedName name="kuy" hidden="1">#REF!</definedName>
    <definedName name="kuyk" hidden="1">#REF!</definedName>
    <definedName name="kuykyky" hidden="1">#REF!</definedName>
    <definedName name="KV_AC">#REF!</definedName>
    <definedName name="KVRK">#REF!</definedName>
    <definedName name="l">#REF!</definedName>
    <definedName name="L___T_72_CK">#REF!</definedName>
    <definedName name="L_A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_T_Compactors_4">#REF!</definedName>
    <definedName name="L_T_Dozer">#REF!</definedName>
    <definedName name="L_T_Dozer_I">#REF!</definedName>
    <definedName name="L_T_Excavator_PC200">#REF!</definedName>
    <definedName name="L_T_Grader">#REF!</definedName>
    <definedName name="L_T_Grader_I">#REF!</definedName>
    <definedName name="L_T_PC_200">#REF!</definedName>
    <definedName name="L_TCost">#REF!</definedName>
    <definedName name="L_TCost_26">#REF!</definedName>
    <definedName name="L_Tpc200">#REF!</definedName>
    <definedName name="LAB_data_Dec_2002_Budget_List">#REF!</definedName>
    <definedName name="lab_equ">#REF!</definedName>
    <definedName name="LABEL_BUDGET">#REF!</definedName>
    <definedName name="LABELTEXTCOLUMN1">#REF!</definedName>
    <definedName name="LABELTEXTCOLUMN2">#REF!</definedName>
    <definedName name="LABELTEXTCOLUMN3">#REF!</definedName>
    <definedName name="LABELTEXTCOLUMN4">#REF!</definedName>
    <definedName name="LABELTEXTCOLUMN5">#REF!</definedName>
    <definedName name="LABELTEXTCOLUMN6">#REF!</definedName>
    <definedName name="LABELTEXTCOLUMN7">#REF!</definedName>
    <definedName name="LABELTEXTROW1">#REF!</definedName>
    <definedName name="LABELTEXTROW2">#REF!</definedName>
    <definedName name="LABELTEXTROW3">#REF!</definedName>
    <definedName name="LABELTEXTROW4">#REF!</definedName>
    <definedName name="LABELTEXTROW5">#REF!</definedName>
    <definedName name="LABELTEXTROW6">#REF!</definedName>
    <definedName name="LABELTEXTROW7">#REF!</definedName>
    <definedName name="LABOR3">#REF!</definedName>
    <definedName name="LABOR3_26">#REF!</definedName>
    <definedName name="LAC">#REF!</definedName>
    <definedName name="lakh">100000</definedName>
    <definedName name="lakhs">#REF!</definedName>
    <definedName name="Lamp">#REF!</definedName>
    <definedName name="lan">#REF!</definedName>
    <definedName name="Lancer_Car">#REF!</definedName>
    <definedName name="land">#REF!</definedName>
    <definedName name="Land_details">#REF!</definedName>
    <definedName name="LAND_DEV">#REF!</definedName>
    <definedName name="Landed_price">#REF!</definedName>
    <definedName name="last">#REF!</definedName>
    <definedName name="Last_Row">#N/A</definedName>
    <definedName name="LastYLoadFactor">#REF!</definedName>
    <definedName name="LASTYR">#REF!</definedName>
    <definedName name="launchdate">#REF!</definedName>
    <definedName name="LBAL">#REF!</definedName>
    <definedName name="LC5_total">#REF!</definedName>
    <definedName name="LC6_total">#REF!</definedName>
    <definedName name="LCell">#REF!</definedName>
    <definedName name="LCU_NonTelecom">#REF!</definedName>
    <definedName name="ld_E">#REF!</definedName>
    <definedName name="le_data">#REF!</definedName>
    <definedName name="Lead_conversion_time">#REF!</definedName>
    <definedName name="LeadPrice">#REF!</definedName>
    <definedName name="Leaf140">#REF!</definedName>
    <definedName name="LEAF140A">#REF!</definedName>
    <definedName name="Leaf140Q">#REF!</definedName>
    <definedName name="lease">#N/A</definedName>
    <definedName name="LEASING" hidden="1">{#N/A,#N/A,TRUE,"Attivo";#N/A,#N/A,TRUE,"Passivo";#N/A,#N/A,TRUE,"Conto Economico"}</definedName>
    <definedName name="Leaves">#REF!</definedName>
    <definedName name="Leaves2004">#REF!</definedName>
    <definedName name="led">#REF!</definedName>
    <definedName name="Legal">#REF!</definedName>
    <definedName name="Legal_Entities">#REF!</definedName>
    <definedName name="letab">#REF!</definedName>
    <definedName name="letter1">#REF!</definedName>
    <definedName name="letter2">#REF!</definedName>
    <definedName name="Level">#REF!</definedName>
    <definedName name="LevMaint_">#REF!</definedName>
    <definedName name="LevMaint__26">#REF!</definedName>
    <definedName name="lex">#REF!</definedName>
    <definedName name="ley">#REF!</definedName>
    <definedName name="LG">#REF!</definedName>
    <definedName name="lhscurve">#REF!</definedName>
    <definedName name="lia">#REF!</definedName>
    <definedName name="LIAB">#REF!</definedName>
    <definedName name="Liab1">#REF!</definedName>
    <definedName name="liabilities">#REF!</definedName>
    <definedName name="liability">#REF!</definedName>
    <definedName name="LIABS">#REF!</definedName>
    <definedName name="liabs98">#REF!</definedName>
    <definedName name="liabs99">#REF!</definedName>
    <definedName name="LIBOR">#REF!</definedName>
    <definedName name="lIBRARY">#REF!</definedName>
    <definedName name="LICENSE">#REF!</definedName>
    <definedName name="list">#REF!</definedName>
    <definedName name="List_1">#REF!</definedName>
    <definedName name="list_of_PM">#REF!</definedName>
    <definedName name="List_price">#REF!</definedName>
    <definedName name="list1">#REF!</definedName>
    <definedName name="lista">#REF!</definedName>
    <definedName name="ListaCR">#REF!</definedName>
    <definedName name="ListaMes">#REF!</definedName>
    <definedName name="listing">#REF!</definedName>
    <definedName name="ListOffset" hidden="1">1</definedName>
    <definedName name="LIT">#REF!</definedName>
    <definedName name="lk" localSheetId="4" hidden="1">{"SLIPS",#N/A,FALSE,"Sheet1"}</definedName>
    <definedName name="lk" localSheetId="1" hidden="1">{"SLIPS",#N/A,FALSE,"Sheet1"}</definedName>
    <definedName name="lk" hidden="1">{"SLIPS",#N/A,FALSE,"Sheet1"}</definedName>
    <definedName name="lkfjdl" localSheetId="4" hidden="1">{#N/A,#N/A,FALSE,"Aging Summary";#N/A,#N/A,FALSE,"Ratio Analysis";#N/A,#N/A,FALSE,"Test 120 Day Accts";#N/A,#N/A,FALSE,"Tickmarks"}</definedName>
    <definedName name="lkfjdl" localSheetId="1" hidden="1">{#N/A,#N/A,FALSE,"Aging Summary";#N/A,#N/A,FALSE,"Ratio Analysis";#N/A,#N/A,FALSE,"Test 120 Day Accts";#N/A,#N/A,FALSE,"Tickmarks"}</definedName>
    <definedName name="lkfjdl" hidden="1">{#N/A,#N/A,FALSE,"Aging Summary";#N/A,#N/A,FALSE,"Ratio Analysis";#N/A,#N/A,FALSE,"Test 120 Day Accts";#N/A,#N/A,FALSE,"Tickmarks"}</definedName>
    <definedName name="ll">#REF!</definedName>
    <definedName name="lll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lll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lll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lloyacc">#REF!</definedName>
    <definedName name="LMC_CLASS1">#REF!</definedName>
    <definedName name="LMC_CLASS2">#REF!</definedName>
    <definedName name="lmit">#REF!</definedName>
    <definedName name="lnkschbs">#REF!</definedName>
    <definedName name="LNKSCHPL">#REF!</definedName>
    <definedName name="lo" localSheetId="4" hidden="1">{#N/A,#N/A,FALSE,"SUMMARY REPORT"}</definedName>
    <definedName name="lo" localSheetId="1" hidden="1">{#N/A,#N/A,FALSE,"SUMMARY REPORT"}</definedName>
    <definedName name="lo" hidden="1">{#N/A,#N/A,FALSE,"SUMMARY REPORT"}</definedName>
    <definedName name="Loan">#REF!</definedName>
    <definedName name="Loan_Amount">#REF!</definedName>
    <definedName name="Loan_Amountneu">#REF!</definedName>
    <definedName name="Loan_Start">#REF!</definedName>
    <definedName name="Loan_Years">#REF!</definedName>
    <definedName name="Loan1">#REF!</definedName>
    <definedName name="loandata">#REF!</definedName>
    <definedName name="loannpv">#REF!</definedName>
    <definedName name="loanpayc">#REF!</definedName>
    <definedName name="loanpayp">#REF!</definedName>
    <definedName name="loanrecc">#REF!</definedName>
    <definedName name="loanrecp">#REF!</definedName>
    <definedName name="loans">#REF!</definedName>
    <definedName name="Loans.Advances">#REF!</definedName>
    <definedName name="LoanTable">#REF!</definedName>
    <definedName name="LOBAL">#REF!</definedName>
    <definedName name="LOC">#REF!</definedName>
    <definedName name="LOCAL_FINAL">#REF!</definedName>
    <definedName name="LOCAL_MONTHLY">#REF!</definedName>
    <definedName name="Location">#REF!</definedName>
    <definedName name="LocationCode">#REF!</definedName>
    <definedName name="LOCMapping">#REF!</definedName>
    <definedName name="LOCRTNPROV">#REF!</definedName>
    <definedName name="LOCSTKPROV">#REF!</definedName>
    <definedName name="Long">#REF!</definedName>
    <definedName name="Long1">#REF!</definedName>
    <definedName name="LOOKUP">#REF!</definedName>
    <definedName name="LOSS">#REF!</definedName>
    <definedName name="LOSSES">#REF!</definedName>
    <definedName name="lotcprov">#REF!</definedName>
    <definedName name="lotprov">#REF!</definedName>
    <definedName name="low">#REF!</definedName>
    <definedName name="LP">#REF!</definedName>
    <definedName name="LS">#REF!</definedName>
    <definedName name="LStIC">#REF!</definedName>
    <definedName name="ltcg.BFAllUs35Cl4Setoff4">#REF!</definedName>
    <definedName name="ltcg.BFlossPrevYrUndSameHeadSetoff4">#REF!</definedName>
    <definedName name="ltcg.BFUnabsorbedDeprSetoff4">#REF!</definedName>
    <definedName name="ltcg.BusLossSetoff2">#REF!</definedName>
    <definedName name="ltcg.HPlossCurYrSetoff2">#REF!</definedName>
    <definedName name="ltcg.IncOfCurYrAfterSetOff2">#REF!</definedName>
    <definedName name="ltcg.IncOfCurYrAfterSetOffBFLosses4">#REF!</definedName>
    <definedName name="ltcg.IncOfCurYrUnderThatHead2">#REF!</definedName>
    <definedName name="ltcg.IncOfCurYrUndHeadFromCYLA4">#REF!</definedName>
    <definedName name="ltcg.OthSrcLossNoRaceHorseSetoff2">#REF!</definedName>
    <definedName name="LTSAOppTrkSummCost">#REF!</definedName>
    <definedName name="LTSAOppTrkSummPctList">#REF!</definedName>
    <definedName name="LTSAOppTrkSummSales">#REF!</definedName>
    <definedName name="Lunch">#REF!</definedName>
    <definedName name="LWSALES">#REF!</definedName>
    <definedName name="lx">#REF!</definedName>
    <definedName name="ly">#REF!</definedName>
    <definedName name="LYBin">#REF!</definedName>
    <definedName name="LYHolds">#REF!</definedName>
    <definedName name="LYN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.Ramaiah">#REF!</definedName>
    <definedName name="M.S.Vasu">#REF!</definedName>
    <definedName name="m_AA">#REF!</definedName>
    <definedName name="M_ACost">#REF!</definedName>
    <definedName name="M_ACost_26">#REF!</definedName>
    <definedName name="M_Agarwal">#REF!</definedName>
    <definedName name="M_Arora">#REF!</definedName>
    <definedName name="M_Nayar">#REF!</definedName>
    <definedName name="M_Sharan">#REF!</definedName>
    <definedName name="M0">#REF!</definedName>
    <definedName name="M1_97_Codes">#REF!</definedName>
    <definedName name="M1_database">#REF!</definedName>
    <definedName name="m1_list">#REF!</definedName>
    <definedName name="M1_prvs_codes">#REF!</definedName>
    <definedName name="M1x">#REF!</definedName>
    <definedName name="M1y">#REF!</definedName>
    <definedName name="M2x">#REF!</definedName>
    <definedName name="M2y">#REF!</definedName>
    <definedName name="M3_data">#REF!</definedName>
    <definedName name="m300_visible">#REF!</definedName>
    <definedName name="m400_visible">#REF!</definedName>
    <definedName name="m403_visible">#REF!</definedName>
    <definedName name="m407_visible">#REF!</definedName>
    <definedName name="mac">75</definedName>
    <definedName name="Mac_Diepl">#REF!</definedName>
    <definedName name="Mac_GA3">#REF!</definedName>
    <definedName name="mach_100percent">#REF!</definedName>
    <definedName name="mach_25percent">#REF!</definedName>
    <definedName name="MachineryCost">#REF!</definedName>
    <definedName name="MACROS">#REF!</definedName>
    <definedName name="MagicQuestfinancials">#REF!,#REF!,#REF!</definedName>
    <definedName name="maheswar">#REF!</definedName>
    <definedName name="main">#REF!</definedName>
    <definedName name="MAIN_01">#REF!</definedName>
    <definedName name="main_comp">#REF!</definedName>
    <definedName name="MAIN_PLANT">#REF!</definedName>
    <definedName name="MAINCOMP">#REF!</definedName>
    <definedName name="maithonchand7">#REF!</definedName>
    <definedName name="maithonchand8">#REF!</definedName>
    <definedName name="maithonmejia5">#REF!</definedName>
    <definedName name="maithonmejia6">#REF!</definedName>
    <definedName name="maithonsens">#REF!</definedName>
    <definedName name="MAIZ89">#REF!</definedName>
    <definedName name="MAIZ90">#REF!</definedName>
    <definedName name="MAJ_CON_EQP">#REF!</definedName>
    <definedName name="MAJOR">#REF!</definedName>
    <definedName name="MAJOR_26">#REF!</definedName>
    <definedName name="MAJORFUND">#REF!</definedName>
    <definedName name="MAJORFUND_26">#REF!</definedName>
    <definedName name="MAJORPROJECT">#REF!</definedName>
    <definedName name="MAJRESULTS">#REF!</definedName>
    <definedName name="MakeUpGPH">#REF!</definedName>
    <definedName name="MakeUpGPH_26">#REF!</definedName>
    <definedName name="malli">#REF!</definedName>
    <definedName name="Malls">#REF!</definedName>
    <definedName name="ManagementLevel">OFFSET(#REF!,0,0,COUNTA(#REF!),1)</definedName>
    <definedName name="Mangalore">#REF!</definedName>
    <definedName name="manira">#REF!</definedName>
    <definedName name="MANPOWER">#REF!</definedName>
    <definedName name="mansha">#REF!</definedName>
    <definedName name="manshamar">#REF!</definedName>
    <definedName name="Manu">#REF!</definedName>
    <definedName name="MANU_EXP">#REF!</definedName>
    <definedName name="manufacturing">#REF!</definedName>
    <definedName name="mar">#REF!</definedName>
    <definedName name="Mar.04">#REF!</definedName>
    <definedName name="Mar05PL">#REF!</definedName>
    <definedName name="MARCH">#REF!</definedName>
    <definedName name="March_02">#REF!</definedName>
    <definedName name="MARDATA?">#REF!</definedName>
    <definedName name="MARDATA?_26">#REF!</definedName>
    <definedName name="MarEur">#REF!</definedName>
    <definedName name="MARGIN">#REF!</definedName>
    <definedName name="MARGINPLAN">#REF!</definedName>
    <definedName name="MARGINPROJ">#REF!</definedName>
    <definedName name="MARITAL_STATUS">#REF!</definedName>
    <definedName name="MARIYA_RAPOSE">#REF!</definedName>
    <definedName name="Marketing">#REF!</definedName>
    <definedName name="MARP">#REF!</definedName>
    <definedName name="MarUSD">#REF!</definedName>
    <definedName name="Marvelrmpm">#REF!</definedName>
    <definedName name="masaru">#REF!</definedName>
    <definedName name="MASTER">#REF!</definedName>
    <definedName name="masterdata">#REF!</definedName>
    <definedName name="MASTRO">#REF!</definedName>
    <definedName name="MAT">#REF!</definedName>
    <definedName name="Mat.Cons">#REF!</definedName>
    <definedName name="Mat.Liab.1">#REF!</definedName>
    <definedName name="mat_credit">#REF!</definedName>
    <definedName name="MAT_Rate">#REF!</definedName>
    <definedName name="matcomp">#REF!</definedName>
    <definedName name="MATERIAL">#REF!</definedName>
    <definedName name="Materiality">#REF!</definedName>
    <definedName name="matnotes">#REF!</definedName>
    <definedName name="Matrix">#REF!</definedName>
    <definedName name="Max">#REF!</definedName>
    <definedName name="may">#REF!</definedName>
    <definedName name="May_01">#REF!</definedName>
    <definedName name="May_02">#REF!</definedName>
    <definedName name="MAYDATA?">#REF!</definedName>
    <definedName name="MAYDATA?_26">#REF!</definedName>
    <definedName name="MayEur">#REF!</definedName>
    <definedName name="MAYP">#REF!</definedName>
    <definedName name="mayumi">#REF!</definedName>
    <definedName name="MayUSD">#REF!</definedName>
    <definedName name="MB_AA">#REF!</definedName>
    <definedName name="MB_Butene">#REF!</definedName>
    <definedName name="MB_CHX">#REF!</definedName>
    <definedName name="MB_EDC">#REF!</definedName>
    <definedName name="mb_inputLocation" hidden="1">#REF!</definedName>
    <definedName name="MB_Octene">#REF!</definedName>
    <definedName name="mbangtai10">#REF!</definedName>
    <definedName name="mbangtai100">#REF!</definedName>
    <definedName name="mbangtai15">#REF!</definedName>
    <definedName name="mbangtai150">#REF!</definedName>
    <definedName name="mbangtai25">#REF!</definedName>
    <definedName name="mbombtth50">#REF!</definedName>
    <definedName name="mbombtth60">#REF!</definedName>
    <definedName name="mbomdien0.55">#REF!</definedName>
    <definedName name="mbomdien0.75">#REF!</definedName>
    <definedName name="mbomdien1.1">#REF!</definedName>
    <definedName name="mbomdien1.5">#REF!</definedName>
    <definedName name="mbomdien10">#REF!</definedName>
    <definedName name="mbomdien113">#REF!</definedName>
    <definedName name="mbomdien14">#REF!</definedName>
    <definedName name="mbomdien2">#REF!</definedName>
    <definedName name="mbomdien2.8">#REF!</definedName>
    <definedName name="mbomdien20">#REF!</definedName>
    <definedName name="mbomdien22">#REF!</definedName>
    <definedName name="mbomdien28">#REF!</definedName>
    <definedName name="mbomdien30">#REF!</definedName>
    <definedName name="mbomdien4">#REF!</definedName>
    <definedName name="mbomdien4.5">#REF!</definedName>
    <definedName name="mbomdien40">#REF!</definedName>
    <definedName name="mbomdien50">#REF!</definedName>
    <definedName name="mbomdien55">#REF!</definedName>
    <definedName name="mbomdien7">#REF!</definedName>
    <definedName name="mbomdien75">#REF!</definedName>
    <definedName name="mbomth10">#REF!</definedName>
    <definedName name="mbomth100">#REF!</definedName>
    <definedName name="mbomth15">#REF!</definedName>
    <definedName name="mbomth150">#REF!</definedName>
    <definedName name="mbomth20">#REF!</definedName>
    <definedName name="mbomth37">#REF!</definedName>
    <definedName name="mbomth45">#REF!</definedName>
    <definedName name="mbomth5">#REF!</definedName>
    <definedName name="mbomth5.5">#REF!</definedName>
    <definedName name="mbomth7">#REF!</definedName>
    <definedName name="mbomth7.5">#REF!</definedName>
    <definedName name="mbomth75">#REF!</definedName>
    <definedName name="mbomthxang3">#REF!</definedName>
    <definedName name="mbomthxang4">#REF!</definedName>
    <definedName name="mbomthxang6">#REF!</definedName>
    <definedName name="mbomthxang7">#REF!</definedName>
    <definedName name="mbomthxang8">#REF!</definedName>
    <definedName name="mbomvua2">#REF!</definedName>
    <definedName name="mbomvua4">#REF!</definedName>
    <definedName name="mbomvua6">#REF!</definedName>
    <definedName name="mbomvua9">#REF!</definedName>
    <definedName name="mbuacankhi1.5">#REF!</definedName>
    <definedName name="mbuadcocnoi2.5">#REF!</definedName>
    <definedName name="mbuadray1.2">#REF!</definedName>
    <definedName name="mbuadray1.8">#REF!</definedName>
    <definedName name="mbuadray2.2">#REF!</definedName>
    <definedName name="mbuadray2.5">#REF!</definedName>
    <definedName name="mbuadray3.5">#REF!</definedName>
    <definedName name="mbuarung170">#REF!</definedName>
    <definedName name="mbuarung40">#REF!</definedName>
    <definedName name="mbuarung50">#REF!</definedName>
    <definedName name="mbuarungccatth60">#REF!</definedName>
    <definedName name="mbuathbx0.6">#REF!</definedName>
    <definedName name="mbuathbx1.2">#REF!</definedName>
    <definedName name="mbuathbx1.8">#REF!</definedName>
    <definedName name="mbuathbx3.5">#REF!</definedName>
    <definedName name="mbuathbx4.5">#REF!</definedName>
    <definedName name="mc">#REF!</definedName>
    <definedName name="mcambactham1">#REF!</definedName>
    <definedName name="mcano30">#REF!</definedName>
    <definedName name="mcano75">#REF!</definedName>
    <definedName name="mcap1g10">#REF!</definedName>
    <definedName name="mcap1g16">#REF!</definedName>
    <definedName name="mcap1g25">#REF!</definedName>
    <definedName name="mcap1g9">#REF!</definedName>
    <definedName name="mcatdot2.8">#REF!</definedName>
    <definedName name="mcatong5">#REF!</definedName>
    <definedName name="mcatton15">#REF!</definedName>
    <definedName name="mcatuonthep5">#REF!</definedName>
    <definedName name="mcaulongmon10">#REF!</definedName>
    <definedName name="mcaulongmon30">#REF!</definedName>
    <definedName name="mcaulongmon60">#REF!</definedName>
    <definedName name="mcauray20">#REF!</definedName>
    <definedName name="mcauray25">#REF!</definedName>
    <definedName name="mcayxoidk108">#REF!</definedName>
    <definedName name="mcayxoidk60">#REF!</definedName>
    <definedName name="mcayxoidk80">#REF!</definedName>
    <definedName name="mccaubh10">#REF!</definedName>
    <definedName name="mccaubh16">#REF!</definedName>
    <definedName name="mccaubh25">#REF!</definedName>
    <definedName name="mccaubh3">#REF!</definedName>
    <definedName name="mccaubh4">#REF!</definedName>
    <definedName name="mccaubh40">#REF!</definedName>
    <definedName name="mccaubh5">#REF!</definedName>
    <definedName name="mccaubh6">#REF!</definedName>
    <definedName name="mccaubh65">#REF!</definedName>
    <definedName name="mccaubh7">#REF!</definedName>
    <definedName name="mccaubh8">#REF!</definedName>
    <definedName name="mccaubh90">#REF!</definedName>
    <definedName name="mccaubx10">#REF!</definedName>
    <definedName name="mccaubx100">#REF!</definedName>
    <definedName name="mccaubx16">#REF!</definedName>
    <definedName name="mccaubx25">#REF!</definedName>
    <definedName name="mccaubx28">#REF!</definedName>
    <definedName name="mccaubx40">#REF!</definedName>
    <definedName name="mccaubx5">#REF!</definedName>
    <definedName name="mccaubx50">#REF!</definedName>
    <definedName name="mccaubx63">#REF!</definedName>
    <definedName name="mccaubx7">#REF!</definedName>
    <definedName name="mccauladam60">#REF!</definedName>
    <definedName name="mccaunoi100">#REF!</definedName>
    <definedName name="mccaunoi30">#REF!</definedName>
    <definedName name="mccauthap10">#REF!</definedName>
    <definedName name="mccauthap12">#REF!</definedName>
    <definedName name="mccauthap15">#REF!</definedName>
    <definedName name="mccauthap20">#REF!</definedName>
    <definedName name="mccauthap25">#REF!</definedName>
    <definedName name="mccauthap3">#REF!</definedName>
    <definedName name="mccauthap30">#REF!</definedName>
    <definedName name="mccauthap40">#REF!</definedName>
    <definedName name="mccauthap5">#REF!</definedName>
    <definedName name="mccauthap50">#REF!</definedName>
    <definedName name="mccauthap8">#REF!</definedName>
    <definedName name="mccautnhi0.5">#REF!</definedName>
    <definedName name="mcdate">#N/A</definedName>
    <definedName name="MCDESCRI">#REF!</definedName>
    <definedName name="MCOI">#REF!</definedName>
    <definedName name="mcuakl1.7">#REF!</definedName>
    <definedName name="MCV.WEEKLY" localSheetId="4" hidden="1">{#N/A,#N/A,FALSE,"SUMMARY REPORT"}</definedName>
    <definedName name="MCV.WEEKLY" localSheetId="1" hidden="1">{#N/A,#N/A,FALSE,"SUMMARY REPORT"}</definedName>
    <definedName name="MCV.WEEKLY" hidden="1">{#N/A,#N/A,FALSE,"SUMMARY REPORT"}</definedName>
    <definedName name="md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md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m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mdamban0.4">#REF!</definedName>
    <definedName name="mdamban0.6">#REF!</definedName>
    <definedName name="mdamban0.8">#REF!</definedName>
    <definedName name="mdamban1">#REF!</definedName>
    <definedName name="mdambhdkbx12.5">#REF!</definedName>
    <definedName name="mdambhdkbx18">#REF!</definedName>
    <definedName name="mdambhdkbx25">#REF!</definedName>
    <definedName name="mdambhdkbx26.5">#REF!</definedName>
    <definedName name="mdambhdkbx9">#REF!</definedName>
    <definedName name="mdambhth16">#REF!</definedName>
    <definedName name="mdambhth17.5">#REF!</definedName>
    <definedName name="mdambhth25">#REF!</definedName>
    <definedName name="mdambthepth10">#REF!</definedName>
    <definedName name="mdambthepth12.2">#REF!</definedName>
    <definedName name="mdambthepth13">#REF!</definedName>
    <definedName name="mdambthepth14.5">#REF!</definedName>
    <definedName name="mdambthepth15.5">#REF!</definedName>
    <definedName name="mdambthepth8.5">#REF!</definedName>
    <definedName name="mdamcanh1">#REF!</definedName>
    <definedName name="mdamccdk5.5">#REF!</definedName>
    <definedName name="mdamccdk9">#REF!</definedName>
    <definedName name="mdamdatct60">#REF!</definedName>
    <definedName name="mdamdatct80">#REF!</definedName>
    <definedName name="mdamdui0.6">#REF!</definedName>
    <definedName name="mdamdui0.8">#REF!</definedName>
    <definedName name="mdamdui1">#REF!</definedName>
    <definedName name="mdamdui1.5">#REF!</definedName>
    <definedName name="mdamdui2.8">#REF!</definedName>
    <definedName name="mdamrung15">#REF!</definedName>
    <definedName name="mdamrung18">#REF!</definedName>
    <definedName name="mdamrung8">#REF!</definedName>
    <definedName name="mdao1gbh0.15">#REF!</definedName>
    <definedName name="mdao1gbh0.25">#REF!</definedName>
    <definedName name="mdao1gbh0.30">#REF!</definedName>
    <definedName name="mdao1gbh0.35">#REF!</definedName>
    <definedName name="mdao1gbh0.40">#REF!</definedName>
    <definedName name="mdao1gbh0.65">#REF!</definedName>
    <definedName name="mdao1gbh0.75">#REF!</definedName>
    <definedName name="mdao1gbh1.25">#REF!</definedName>
    <definedName name="mdao1gbx0.22">#REF!</definedName>
    <definedName name="mdao1gbx0.25">#REF!</definedName>
    <definedName name="mdao1gbx0.30">#REF!</definedName>
    <definedName name="mdao1gbx0.35">#REF!</definedName>
    <definedName name="mdao1gbx0.40">#REF!</definedName>
    <definedName name="mdao1gbx0.50">#REF!</definedName>
    <definedName name="mdao1gbx0.65">#REF!</definedName>
    <definedName name="mdao1gbx1.00">#REF!</definedName>
    <definedName name="mdao1gbx1.20">#REF!</definedName>
    <definedName name="mdao1gbx1.25">#REF!</definedName>
    <definedName name="mdao1gbx1.60">#REF!</definedName>
    <definedName name="mdao1gbx2.00">#REF!</definedName>
    <definedName name="mdao1gbx2.50">#REF!</definedName>
    <definedName name="mdao1gbx4.00">#REF!</definedName>
    <definedName name="mdao1gbx4.60">#REF!</definedName>
    <definedName name="mdao1gbx5.00">#REF!</definedName>
    <definedName name="MDEVISES">#REF!,#REF!,#REF!</definedName>
    <definedName name="mdownacc">#REF!</definedName>
    <definedName name="mds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mds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md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me">#REF!</definedName>
    <definedName name="MEANS">#REF!</definedName>
    <definedName name="med">#REF!</definedName>
    <definedName name="medarea">#REF!</definedName>
    <definedName name="MEDCOST">#REF!</definedName>
    <definedName name="mediangap">#REF!</definedName>
    <definedName name="Medical">#REF!</definedName>
    <definedName name="MEDRT">#REF!</definedName>
    <definedName name="MEENA_JAGTIANI">#REF!</definedName>
    <definedName name="Meeting_Rectification_Control_Chart">#REF!</definedName>
    <definedName name="Mega_A">#REF!</definedName>
    <definedName name="Mega_B">#REF!</definedName>
    <definedName name="Mega_C">#REF!</definedName>
    <definedName name="Mega_D">#REF!</definedName>
    <definedName name="Mega_E">#REF!</definedName>
    <definedName name="Mega_Z">#REF!</definedName>
    <definedName name="mejia5">#REF!</definedName>
    <definedName name="mejia6">#REF!</definedName>
    <definedName name="MELO">#REF!</definedName>
    <definedName name="Mem">#REF!</definedName>
    <definedName name="mepcocsau1">#REF!</definedName>
    <definedName name="mepcoctr100">#REF!</definedName>
    <definedName name="mepcoctr60">#REF!</definedName>
    <definedName name="Mes">#REF!</definedName>
    <definedName name="MethodAcc">#REF!</definedName>
    <definedName name="MEWarning" hidden="1">1</definedName>
    <definedName name="mexbud">#REF!</definedName>
    <definedName name="mexfore">#REF!</definedName>
    <definedName name="MFGEXP">#REF!</definedName>
    <definedName name="mfi">#REF!</definedName>
    <definedName name="MFRF">#REF!,#REF!,#REF!,#REF!,#REF!</definedName>
    <definedName name="MG_A">#REF!</definedName>
    <definedName name="mg_data">#REF!</definedName>
    <definedName name="MGR">#REF!</definedName>
    <definedName name="mhan1chieu40">#REF!</definedName>
    <definedName name="mhan1chieu50">#REF!</definedName>
    <definedName name="mhancatnuoc124">#REF!</definedName>
    <definedName name="mhand10.2">#REF!</definedName>
    <definedName name="mhand27.5">#REF!</definedName>
    <definedName name="mhand4">#REF!</definedName>
    <definedName name="mhanhoi1000">#REF!</definedName>
    <definedName name="mhanhoi2000">#REF!</definedName>
    <definedName name="mhanxang20">#REF!</definedName>
    <definedName name="mhanxang9">#REF!</definedName>
    <definedName name="mhanxchieu23">#REF!</definedName>
    <definedName name="mhanxchieu29.2">#REF!</definedName>
    <definedName name="mhanxchieu33.5">#REF!</definedName>
    <definedName name="MICON">#N/A</definedName>
    <definedName name="mil">#REF!</definedName>
    <definedName name="million">1000000</definedName>
    <definedName name="millions">#REF!</definedName>
    <definedName name="MillionsSheet1">#REF!</definedName>
    <definedName name="MillionsSheet3">#REF!</definedName>
    <definedName name="MillonsSheet2">#REF!</definedName>
    <definedName name="mim">#REF!</definedName>
    <definedName name="MinDays">#REF!</definedName>
    <definedName name="mindscr">#REF!</definedName>
    <definedName name="MinRating">#REF!</definedName>
    <definedName name="mio">#REF!</definedName>
    <definedName name="MIS">#REF!</definedName>
    <definedName name="MIS_CTC">#REF!</definedName>
    <definedName name="MISC">#REF!</definedName>
    <definedName name="Misc.Exp">#REF!</definedName>
    <definedName name="MISC_EXP">#REF!</definedName>
    <definedName name="mixseal">#REF!</definedName>
    <definedName name="MK11USD">#REF!</definedName>
    <definedName name="mkcnGPS15">#REF!</definedName>
    <definedName name="mkcnTRC15">#REF!</definedName>
    <definedName name="mkcnVRM">#REF!</definedName>
    <definedName name="mkeobh165">#REF!</definedName>
    <definedName name="mkeobh215">#REF!</definedName>
    <definedName name="mkeobh28">#REF!</definedName>
    <definedName name="mkeobh40">#REF!</definedName>
    <definedName name="mkeobh50">#REF!</definedName>
    <definedName name="mkeobh55">#REF!</definedName>
    <definedName name="mkeobh60">#REF!</definedName>
    <definedName name="mkeobh80">#REF!</definedName>
    <definedName name="mkeobx108">#REF!</definedName>
    <definedName name="mkeobx130">#REF!</definedName>
    <definedName name="mkeobx45">#REF!</definedName>
    <definedName name="mkeobx54">#REF!</definedName>
    <definedName name="mkeobx60">#REF!</definedName>
    <definedName name="mkeobx75">#REF!</definedName>
    <definedName name="mkhoanbttay24">#REF!</definedName>
    <definedName name="mkhoanbttay30">#REF!</definedName>
    <definedName name="mkhoanbttay38">#REF!</definedName>
    <definedName name="mkhoanbttay40">#REF!</definedName>
    <definedName name="mkhoandatay30">#REF!</definedName>
    <definedName name="mkhoandatay42">#REF!</definedName>
    <definedName name="mkhoandung4.5">#REF!</definedName>
    <definedName name="mkhoansattay13">#REF!</definedName>
    <definedName name="mkhoanxoayth110">#REF!</definedName>
    <definedName name="mkhoanxoayth95">#REF!</definedName>
    <definedName name="mkichck18">#REF!</definedName>
    <definedName name="mkichck250">#REF!</definedName>
    <definedName name="mkichday60">#REF!</definedName>
    <definedName name="mkichnang100">#REF!</definedName>
    <definedName name="mkichnang250">#REF!</definedName>
    <definedName name="mkichnang500">#REF!</definedName>
    <definedName name="MKT_2">#REF!</definedName>
    <definedName name="Mkt_Vouch">#REF!,#REF!</definedName>
    <definedName name="MKT10LC">#REF!</definedName>
    <definedName name="Mkt10Local">#REF!</definedName>
    <definedName name="Mkt10USD">#REF!</definedName>
    <definedName name="MKT11LC">#REF!</definedName>
    <definedName name="Mkt11Local">#REF!</definedName>
    <definedName name="Mkt11USD">#REF!</definedName>
    <definedName name="MKT1LC">#REF!</definedName>
    <definedName name="Mkt1Local">#REF!</definedName>
    <definedName name="Mkt1USD">#REF!</definedName>
    <definedName name="MKT2LC">#REF!</definedName>
    <definedName name="Mkt2Local">#REF!</definedName>
    <definedName name="Mkt2USD">#REF!</definedName>
    <definedName name="MKT3LC">#REF!</definedName>
    <definedName name="Mkt3Local">#REF!</definedName>
    <definedName name="Mkt3USD">#REF!</definedName>
    <definedName name="MKT4LC">#REF!</definedName>
    <definedName name="Mkt4Local">#REF!</definedName>
    <definedName name="Mkt4USD">#REF!</definedName>
    <definedName name="MKT5LC">#REF!</definedName>
    <definedName name="Mkt5Local">#REF!</definedName>
    <definedName name="Mkt5USD">#REF!</definedName>
    <definedName name="MKT6LC">#REF!</definedName>
    <definedName name="Mkt6Local">#REF!</definedName>
    <definedName name="Mkt6USD">#REF!</definedName>
    <definedName name="MKT7LC">#REF!</definedName>
    <definedName name="Mkt7Local">#REF!</definedName>
    <definedName name="Mkt7USD">#REF!</definedName>
    <definedName name="MKT8LC">#REF!</definedName>
    <definedName name="Mkt8Local">#REF!</definedName>
    <definedName name="Mkt8USD">#REF!</definedName>
    <definedName name="MKT9LC">#REF!</definedName>
    <definedName name="Mkt9Local">#REF!</definedName>
    <definedName name="Mkt9USD">#REF!</definedName>
    <definedName name="MKTGSTEAM">#REF!</definedName>
    <definedName name="MktNum50">#REF!</definedName>
    <definedName name="MktNum75">#REF!</definedName>
    <definedName name="MLKPlllll">#REF!</definedName>
    <definedName name="mluoncap15">#REF!</definedName>
    <definedName name="MM">#REF!</definedName>
    <definedName name="mmai2.7">#REF!</definedName>
    <definedName name="MMLB_SO_DECEMBE">#REF!</definedName>
    <definedName name="MMLB_SO_DECEMBE_26">#REF!</definedName>
    <definedName name="MMLB_SO_FEBRUAR">#REF!</definedName>
    <definedName name="MMLB_SO_FEBRUAR_26">#REF!</definedName>
    <definedName name="MMLB_SO_JANUARY">#REF!</definedName>
    <definedName name="MMLB_SO_JANUARY_26">#REF!</definedName>
    <definedName name="MMLB_SO_NOVEMBE">#REF!</definedName>
    <definedName name="MMLB_SO_NOVEMBE_26">#REF!</definedName>
    <definedName name="MMLB_SO_OCTOBER">#REF!</definedName>
    <definedName name="MMLB_SO_OCTOBER_26">#REF!</definedName>
    <definedName name="MMLB_SO_SEPTEMB">#REF!</definedName>
    <definedName name="MMLB_SO_SEPTEMB_26">#REF!</definedName>
    <definedName name="MMLB_SOLD_ANNUA">#REF!</definedName>
    <definedName name="MMLB_SOLD_ANNUA_26">#REF!</definedName>
    <definedName name="MMLB_SOLD_APRIL">#REF!</definedName>
    <definedName name="MMLB_SOLD_APRIL_26">#REF!</definedName>
    <definedName name="MMLB_SOLD_AUGUS">#REF!</definedName>
    <definedName name="MMLB_SOLD_AUGUS_26">#REF!</definedName>
    <definedName name="MMLB_SOLD_JULY">#REF!</definedName>
    <definedName name="MMLB_SOLD_JULY_26">#REF!</definedName>
    <definedName name="MMLB_SOLD_JUNE">#REF!</definedName>
    <definedName name="MMLB_SOLD_JUNE_26">#REF!</definedName>
    <definedName name="MMLB_SOLD_MARCH">#REF!</definedName>
    <definedName name="MMLB_SOLD_MARCH_26">#REF!</definedName>
    <definedName name="MMLB_SOLD_MAY">#REF!</definedName>
    <definedName name="MMLB_SOLD_MAY_26">#REF!</definedName>
    <definedName name="mmm">#REF!</definedName>
    <definedName name="mmmm">#REF!</definedName>
    <definedName name="mmnbv" localSheetId="4" hidden="1">{#N/A,#N/A,FALSE,"SUMMARY REPORT"}</definedName>
    <definedName name="mmnbv" localSheetId="1" hidden="1">{#N/A,#N/A,FALSE,"SUMMARY REPORT"}</definedName>
    <definedName name="mmnbv" hidden="1">{#N/A,#N/A,FALSE,"SUMMARY REPORT"}</definedName>
    <definedName name="mn">#REF!</definedName>
    <definedName name="mnenkhid102">#REF!</definedName>
    <definedName name="mnenkhid120">#REF!</definedName>
    <definedName name="mnenkhid1200">#REF!</definedName>
    <definedName name="mnenkhid200">#REF!</definedName>
    <definedName name="mnenkhid240">#REF!</definedName>
    <definedName name="mnenkhid300">#REF!</definedName>
    <definedName name="mnenkhid360">#REF!</definedName>
    <definedName name="mnenkhid5.5">#REF!</definedName>
    <definedName name="mnenkhid540">#REF!</definedName>
    <definedName name="mnenkhid600">#REF!</definedName>
    <definedName name="mnenkhid660">#REF!</definedName>
    <definedName name="mnenkhid75">#REF!</definedName>
    <definedName name="mnenkhidien10">#REF!</definedName>
    <definedName name="mnenkhidien150">#REF!</definedName>
    <definedName name="mnenkhidien216">#REF!</definedName>
    <definedName name="mnenkhidien22">#REF!</definedName>
    <definedName name="mnenkhidien270">#REF!</definedName>
    <definedName name="mnenkhidien30">#REF!</definedName>
    <definedName name="mnenkhidien300">#REF!</definedName>
    <definedName name="mnenkhidien5">#REF!</definedName>
    <definedName name="mnenkhidien56">#REF!</definedName>
    <definedName name="mnenkhidien600">#REF!</definedName>
    <definedName name="mnenkhixang11">#REF!</definedName>
    <definedName name="mnenkhixang120">#REF!</definedName>
    <definedName name="mnenkhixang200">#REF!</definedName>
    <definedName name="mnenkhixang25">#REF!</definedName>
    <definedName name="mnenkhixang3">#REF!</definedName>
    <definedName name="mnenkhixang300">#REF!</definedName>
    <definedName name="mnenkhixang40">#REF!</definedName>
    <definedName name="mnenkhixang600">#REF!</definedName>
    <definedName name="mnghiendad25">#REF!</definedName>
    <definedName name="mnghiendadd20">#REF!</definedName>
    <definedName name="mnghiendadd6">#REF!</definedName>
    <definedName name="mnghiendatho14">#REF!</definedName>
    <definedName name="mnghiendatho200">#REF!</definedName>
    <definedName name="mnh" localSheetId="4" hidden="1">{#N/A,#N/A,FALSE,"SUMMARY REPORT"}</definedName>
    <definedName name="mnh" localSheetId="1" hidden="1">{#N/A,#N/A,FALSE,"SUMMARY REPORT"}</definedName>
    <definedName name="mnh" hidden="1">{#N/A,#N/A,FALSE,"SUMMARY REPORT"}</definedName>
    <definedName name="mnhogcaydk100">#REF!</definedName>
    <definedName name="mnhogcaydk54">#REF!</definedName>
    <definedName name="mnhogcaydk75">#REF!</definedName>
    <definedName name="MO">#REF!</definedName>
    <definedName name="Mob">#REF!</definedName>
    <definedName name="MODEL">#N/A</definedName>
    <definedName name="MODEL_STATUS">#REF!</definedName>
    <definedName name="MODEL_STATUS_2">#REF!</definedName>
    <definedName name="MODELSTATUS_2">#REF!</definedName>
    <definedName name="MODELSTATUS_3">#REF!</definedName>
    <definedName name="_xlnm.Data_Form">#REF!</definedName>
    <definedName name="Modvat" localSheetId="4" hidden="1">{#N/A,#N/A,FALSE,"Aging Summary";#N/A,#N/A,FALSE,"Ratio Analysis";#N/A,#N/A,FALSE,"Test 120 Day Accts";#N/A,#N/A,FALSE,"Tickmarks"}</definedName>
    <definedName name="Modvat" localSheetId="1" hidden="1">{#N/A,#N/A,FALSE,"Aging Summary";#N/A,#N/A,FALSE,"Ratio Analysis";#N/A,#N/A,FALSE,"Test 120 Day Accts";#N/A,#N/A,FALSE,"Tickmarks"}</definedName>
    <definedName name="Modvat" hidden="1">{#N/A,#N/A,FALSE,"Aging Summary";#N/A,#N/A,FALSE,"Ratio Analysis";#N/A,#N/A,FALSE,"Test 120 Day Accts";#N/A,#N/A,FALSE,"Tickmarks"}</definedName>
    <definedName name="MON">#REF!</definedName>
    <definedName name="Monetary_Precision">#REF!</definedName>
    <definedName name="Month">#REF!</definedName>
    <definedName name="MONTH_26">#REF!</definedName>
    <definedName name="Month_code">#REF!</definedName>
    <definedName name="Month_End_Exchange_rate">#REF!</definedName>
    <definedName name="month_no">#REF!</definedName>
    <definedName name="Month1_Ending_Bal">#REF!</definedName>
    <definedName name="monthinr">#REF!</definedName>
    <definedName name="MonthList">OFFSET(#REF!,0,0,COUNTA(#REF!),1)</definedName>
    <definedName name="Monthly">#REF!</definedName>
    <definedName name="Monthly_Summary">#REF!</definedName>
    <definedName name="Months">#REF!</definedName>
    <definedName name="MonthsY">#REF!</definedName>
    <definedName name="monthusd">#REF!</definedName>
    <definedName name="morita">#REF!</definedName>
    <definedName name="moritavn">#REF!</definedName>
    <definedName name="motodk150">#REF!</definedName>
    <definedName name="motodk180">#REF!</definedName>
    <definedName name="motodk200">#REF!</definedName>
    <definedName name="motodk240">#REF!</definedName>
    <definedName name="motodk255">#REF!</definedName>
    <definedName name="motodk272">#REF!</definedName>
    <definedName name="motothung10">#REF!</definedName>
    <definedName name="motothung12">#REF!</definedName>
    <definedName name="motothung12.5">#REF!</definedName>
    <definedName name="motothung2">#REF!</definedName>
    <definedName name="motothung2.5">#REF!</definedName>
    <definedName name="motothung20">#REF!</definedName>
    <definedName name="motothung4">#REF!</definedName>
    <definedName name="motothung5">#REF!</definedName>
    <definedName name="motothung6">#REF!</definedName>
    <definedName name="motothung7">#REF!</definedName>
    <definedName name="mototnuoc4">#REF!</definedName>
    <definedName name="mototnuoc5">#REF!</definedName>
    <definedName name="mototnuoc6">#REF!</definedName>
    <definedName name="mototnuoc7">#REF!</definedName>
    <definedName name="mototudo10">#REF!</definedName>
    <definedName name="mototudo12">#REF!</definedName>
    <definedName name="mototudo15">#REF!</definedName>
    <definedName name="mototudo2.5">#REF!</definedName>
    <definedName name="mototudo20">#REF!</definedName>
    <definedName name="mototudo25">#REF!</definedName>
    <definedName name="mototudo27">#REF!</definedName>
    <definedName name="mototudo3.5">#REF!</definedName>
    <definedName name="mototudo4">#REF!</definedName>
    <definedName name="mototudo5">#REF!</definedName>
    <definedName name="mototudo6">#REF!</definedName>
    <definedName name="mototudo7">#REF!</definedName>
    <definedName name="mototudo9">#REF!</definedName>
    <definedName name="motovcbt6">#REF!</definedName>
    <definedName name="moveover">#REF!</definedName>
    <definedName name="MP_Singh">#REF!</definedName>
    <definedName name="MP10A">#REF!</definedName>
    <definedName name="MP10C">#REF!</definedName>
    <definedName name="MP10E">#REF!</definedName>
    <definedName name="MP10G">#REF!</definedName>
    <definedName name="MP10I">#REF!</definedName>
    <definedName name="MP5B">#REF!</definedName>
    <definedName name="MP9A">#REF!</definedName>
    <definedName name="MPBOH">#N/A</definedName>
    <definedName name="mpbud">#REF!</definedName>
    <definedName name="MPEOH">#N/A</definedName>
    <definedName name="mpfore">#REF!</definedName>
    <definedName name="mpha250">#REF!</definedName>
    <definedName name="mphaothep10">#REF!</definedName>
    <definedName name="mphaothep15">#REF!</definedName>
    <definedName name="mphatdienld10">#REF!</definedName>
    <definedName name="mphatdienld112">#REF!</definedName>
    <definedName name="mphatdienld122">#REF!</definedName>
    <definedName name="mphatdienld15">#REF!</definedName>
    <definedName name="mphatdienld20">#REF!</definedName>
    <definedName name="mphatdienld25">#REF!</definedName>
    <definedName name="mphatdienld30">#REF!</definedName>
    <definedName name="mphatdienld38">#REF!</definedName>
    <definedName name="mphatdienld45">#REF!</definedName>
    <definedName name="mphatdienld5.2">#REF!</definedName>
    <definedName name="mphatdienld50">#REF!</definedName>
    <definedName name="mphatdienld60">#REF!</definedName>
    <definedName name="mphatdienld75">#REF!</definedName>
    <definedName name="mphatdienld8">#REF!</definedName>
    <definedName name="mphunson400">#REF!</definedName>
    <definedName name="mphunvua2">#REF!</definedName>
    <definedName name="mphunvua4">#REF!</definedName>
    <definedName name="MQdept">#REF!,#REF!,#REF!</definedName>
    <definedName name="MQdetails">#REF!</definedName>
    <definedName name="MR_Census2">#REF!</definedName>
    <definedName name="mraibtsp500">#REF!</definedName>
    <definedName name="mraintn100">#REF!</definedName>
    <definedName name="mraintn65">#REF!</definedName>
    <definedName name="MRDESCRI">#REF!</definedName>
    <definedName name="MRE_1999">#REF!</definedName>
    <definedName name="MRE_2000">#REF!</definedName>
    <definedName name="MRIMPORT">#REF!</definedName>
    <definedName name="MRIMPORT1">#REF!</definedName>
    <definedName name="MRIMPORT10">#REF!</definedName>
    <definedName name="MRIMPORT11">#REF!</definedName>
    <definedName name="MRIMPORT2">#REF!</definedName>
    <definedName name="MRIMPORT3">#REF!</definedName>
    <definedName name="MRIMPORT4">#REF!</definedName>
    <definedName name="MRIMPORT5">#REF!</definedName>
    <definedName name="MRIMPORT6">#REF!</definedName>
    <definedName name="MRIMPORT7">#REF!</definedName>
    <definedName name="MRIMPORT8">#REF!</definedName>
    <definedName name="MRIMPORT9">#REF!</definedName>
    <definedName name="mromooc14">#REF!</definedName>
    <definedName name="mromooc15">#REF!</definedName>
    <definedName name="mromooc2">#REF!</definedName>
    <definedName name="mromooc21">#REF!</definedName>
    <definedName name="mromooc4">#REF!</definedName>
    <definedName name="mromooc7.5">#REF!</definedName>
    <definedName name="MS">#REF!</definedName>
    <definedName name="msa">#REF!</definedName>
    <definedName name="msangbentontie1">#REF!</definedName>
    <definedName name="msangruada11">#REF!</definedName>
    <definedName name="msangruada35">#REF!</definedName>
    <definedName name="msangruada45">#REF!</definedName>
    <definedName name="msanth108">#REF!</definedName>
    <definedName name="msanth180">#REF!</definedName>
    <definedName name="msanth250">#REF!</definedName>
    <definedName name="msanth54">#REF!</definedName>
    <definedName name="msanth90">#REF!</definedName>
    <definedName name="MSIX">#REF!</definedName>
    <definedName name="MStVal">#REF!</definedName>
    <definedName name="mtaukeo150">#REF!</definedName>
    <definedName name="mtaukeo360">#REF!</definedName>
    <definedName name="mtaukeo600">#REF!</definedName>
    <definedName name="mtbipvlan150">#REF!</definedName>
    <definedName name="mtd">#REF!</definedName>
    <definedName name="MTHCOST1">#REF!</definedName>
    <definedName name="MTHCOST2">#REF!</definedName>
    <definedName name="MTHCOST23">#REF!</definedName>
    <definedName name="MTHCOST3">#REF!</definedName>
    <definedName name="MTHCOST4">#REF!</definedName>
    <definedName name="MTHREE">#REF!</definedName>
    <definedName name="MTHRY01">#REF!</definedName>
    <definedName name="MTHRY02">#REF!</definedName>
    <definedName name="MTHRY03">#REF!</definedName>
    <definedName name="MTHRY04">#REF!</definedName>
    <definedName name="mthungcapdkbx2.5">#REF!</definedName>
    <definedName name="mthungcapdkbx2.75">#REF!</definedName>
    <definedName name="mthungcapdkbx3">#REF!</definedName>
    <definedName name="mthungcapdkbx4.5">#REF!</definedName>
    <definedName name="mthungcapdkbx5">#REF!</definedName>
    <definedName name="mthungcapdkbx8">#REF!</definedName>
    <definedName name="mthungcapdkbx9">#REF!</definedName>
    <definedName name="mtien4.5">#REF!</definedName>
    <definedName name="mtoidien0.5">#REF!</definedName>
    <definedName name="mtoidien1">#REF!</definedName>
    <definedName name="mtoidien1.5">#REF!</definedName>
    <definedName name="mtoidien2">#REF!</definedName>
    <definedName name="mtoidien2.5">#REF!</definedName>
    <definedName name="mtoidien3">#REF!</definedName>
    <definedName name="mtoidien4">#REF!</definedName>
    <definedName name="mtoidien5">#REF!</definedName>
    <definedName name="mtrambomdau40">#REF!</definedName>
    <definedName name="mtrambomdau50">#REF!</definedName>
    <definedName name="mtramtronbt20">#REF!</definedName>
    <definedName name="mtramtronbt22">#REF!</definedName>
    <definedName name="mtramtronbt30">#REF!</definedName>
    <definedName name="mtramtronbt60">#REF!</definedName>
    <definedName name="mtramtronbtn25">#REF!</definedName>
    <definedName name="mtramtronbtn30">#REF!</definedName>
    <definedName name="mtramtronbtn40">#REF!</definedName>
    <definedName name="mtramtronbtn50">#REF!</definedName>
    <definedName name="mtramtronbtn60">#REF!</definedName>
    <definedName name="mtramtronbtn80">#REF!</definedName>
    <definedName name="mtronbentonite1">#REF!</definedName>
    <definedName name="mtronbt100">#REF!</definedName>
    <definedName name="mtronbt1150">#REF!</definedName>
    <definedName name="mtronbt150">#REF!</definedName>
    <definedName name="mtronbt1600">#REF!</definedName>
    <definedName name="mtronbt200">#REF!</definedName>
    <definedName name="mtronbt250">#REF!</definedName>
    <definedName name="mtronbt425">#REF!</definedName>
    <definedName name="mtronbt500">#REF!</definedName>
    <definedName name="mtronbt800">#REF!</definedName>
    <definedName name="mtronvua110">#REF!</definedName>
    <definedName name="mtronvua150">#REF!</definedName>
    <definedName name="mtronvua200">#REF!</definedName>
    <definedName name="mtronvua250">#REF!</definedName>
    <definedName name="mtronvua325">#REF!</definedName>
    <definedName name="mtronvua80">#REF!</definedName>
    <definedName name="MU_data">#REF!</definedName>
    <definedName name="Muliplicator">#REF!</definedName>
    <definedName name="Multipli" hidden="1">{"'Sheet1'!$A$1:$H$96"}</definedName>
    <definedName name="MULTIPLICATOR">#REF!</definedName>
    <definedName name="MUMBAI_HC">#REF!</definedName>
    <definedName name="MUNISH_PAL">#REF!</definedName>
    <definedName name="muonong2.8">#REF!</definedName>
    <definedName name="MV">#REF!</definedName>
    <definedName name="mvanthang0.3">#REF!</definedName>
    <definedName name="mvanthang0.5">#REF!</definedName>
    <definedName name="mvanthang2">#REF!</definedName>
    <definedName name="MVN">#REF!</definedName>
    <definedName name="mvt">#REF!</definedName>
    <definedName name="MW_PA">#REF!</definedName>
    <definedName name="MWScale">#REF!</definedName>
    <definedName name="MWScale_26">#REF!</definedName>
    <definedName name="mxebombt90">#REF!</definedName>
    <definedName name="mxenanghang1.5">#REF!</definedName>
    <definedName name="mxenanghang12">#REF!</definedName>
    <definedName name="mxenanghang3">#REF!</definedName>
    <definedName name="mxenanghang3.2">#REF!</definedName>
    <definedName name="mxenanghang3.5">#REF!</definedName>
    <definedName name="mxenanghang5">#REF!</definedName>
    <definedName name="mxetuoinhua190">#REF!</definedName>
    <definedName name="MXP">#REF!</definedName>
    <definedName name="mxuclat0.40">#REF!</definedName>
    <definedName name="mxuclat1.00">#REF!</definedName>
    <definedName name="mxuclat1.65">#REF!</definedName>
    <definedName name="mxuclat2.00">#REF!</definedName>
    <definedName name="mxuclat2.80">#REF!</definedName>
    <definedName name="my">#REF!</definedName>
    <definedName name="myle">#REF!</definedName>
    <definedName name="MYR">#REF!</definedName>
    <definedName name="n" hidden="1">#REF!</definedName>
    <definedName name="N_Rodrigues">#REF!</definedName>
    <definedName name="N_Tandon">#REF!</definedName>
    <definedName name="name">#REF!</definedName>
    <definedName name="name2">#REF!</definedName>
    <definedName name="Name3">#REF!</definedName>
    <definedName name="NameList">#REF!</definedName>
    <definedName name="NAR">#REF!</definedName>
    <definedName name="narbud">#REF!</definedName>
    <definedName name="narfore">#REF!</definedName>
    <definedName name="NatureBusiness">#REF!</definedName>
    <definedName name="Nav">#REF!</definedName>
    <definedName name="nav_BASED_EXP">#REF!</definedName>
    <definedName name="NAZIM___S_ASSIGNMENT_allocation_of_other_asset_List">#REF!</definedName>
    <definedName name="nc">#REF!</definedName>
    <definedName name="ncong">#REF!</definedName>
    <definedName name="ndays">#REF!</definedName>
    <definedName name="NDEM">#REF!</definedName>
    <definedName name="ne" hidden="1">#REF!</definedName>
    <definedName name="NE_AR">#REF!</definedName>
    <definedName name="Neel">#REF!</definedName>
    <definedName name="Neel_M">#REF!</definedName>
    <definedName name="Neel_Metal_Products_Limited">#REF!</definedName>
    <definedName name="NESNACC">#REF!</definedName>
    <definedName name="NET">#REF!</definedName>
    <definedName name="NET_1">#REF!</definedName>
    <definedName name="Net_Amount_Payable">#REF!</definedName>
    <definedName name="NET_ANA">#REF!</definedName>
    <definedName name="NET_ANA_1">#REF!</definedName>
    <definedName name="NET_ANA_2">#REF!</definedName>
    <definedName name="netamort">#REF!</definedName>
    <definedName name="netgain">#REF!</definedName>
    <definedName name="netgain_s">#REF!</definedName>
    <definedName name="Netherlands">#REF!</definedName>
    <definedName name="netint">#REF!</definedName>
    <definedName name="netint_s">#REF!</definedName>
    <definedName name="Netsales">#REF!</definedName>
    <definedName name="Network">#N/A</definedName>
    <definedName name="NEUC">#REF!</definedName>
    <definedName name="NEUCHATEL">#REF!</definedName>
    <definedName name="Neuror">#REF!</definedName>
    <definedName name="New">#REF!</definedName>
    <definedName name="NEW\Z">#REF!</definedName>
    <definedName name="new_2" localSheetId="4" hidden="1">{"'Typical Costs Estimates'!$C$158:$H$161"}</definedName>
    <definedName name="new_2" localSheetId="1" hidden="1">{"'Typical Costs Estimates'!$C$158:$H$161"}</definedName>
    <definedName name="new_2" hidden="1">{"'Typical Costs Estimates'!$C$158:$H$161"}</definedName>
    <definedName name="NEW_Z">#REF!</definedName>
    <definedName name="newa">#REF!</definedName>
    <definedName name="newack2">#REF!</definedName>
    <definedName name="newprod">#REF!</definedName>
    <definedName name="NEWS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NEWS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NEW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newtrial">#REF!</definedName>
    <definedName name="NEWYORK">#REF!</definedName>
    <definedName name="NEWYORKA">#REF!</definedName>
    <definedName name="NGN" hidden="1">#REF!</definedName>
    <definedName name="NH">#REF!</definedName>
    <definedName name="NHMult1">#REF!</definedName>
    <definedName name="NHot">#REF!</definedName>
    <definedName name="NICER">#REF!</definedName>
    <definedName name="nilacc">#REF!</definedName>
    <definedName name="niltrnacc">#REF!</definedName>
    <definedName name="nimish">#N/A</definedName>
    <definedName name="niraj">#REF!</definedName>
    <definedName name="nitin">#REF!</definedName>
    <definedName name="nm" localSheetId="4" hidden="1">{"PF",#N/A,FALSE,"SALARY95"}</definedName>
    <definedName name="nm" localSheetId="1" hidden="1">{"PF",#N/A,FALSE,"SALARY95"}</definedName>
    <definedName name="nm" hidden="1">{"PF",#N/A,FALSE,"SALARY95"}</definedName>
    <definedName name="NMWH_ANNUAL">#REF!</definedName>
    <definedName name="NMWH_ANNUAL_26">#REF!</definedName>
    <definedName name="NMWH_APRIL">#REF!</definedName>
    <definedName name="NMWH_APRIL_26">#REF!</definedName>
    <definedName name="NMWH_AUGUST">#REF!</definedName>
    <definedName name="NMWH_AUGUST_26">#REF!</definedName>
    <definedName name="NMWH_DECEMBER">#REF!</definedName>
    <definedName name="NMWH_DECEMBER_26">#REF!</definedName>
    <definedName name="NMWH_FEBRUARY">#REF!</definedName>
    <definedName name="NMWH_FEBRUARY_26">#REF!</definedName>
    <definedName name="NMWH_JANUARY">#REF!</definedName>
    <definedName name="NMWH_JANUARY_26">#REF!</definedName>
    <definedName name="NMWH_JULY">#REF!</definedName>
    <definedName name="NMWH_JULY_26">#REF!</definedName>
    <definedName name="NMWH_JUNE">#REF!</definedName>
    <definedName name="NMWH_JUNE_26">#REF!</definedName>
    <definedName name="NMWH_MARCH">#REF!</definedName>
    <definedName name="NMWH_MARCH_26">#REF!</definedName>
    <definedName name="NMWH_MAY">#REF!</definedName>
    <definedName name="NMWH_MAY_26">#REF!</definedName>
    <definedName name="NMWH_NOVEMBER">#REF!</definedName>
    <definedName name="NMWH_NOVEMBER_26">#REF!</definedName>
    <definedName name="NMWH_OCTOBER">#REF!</definedName>
    <definedName name="NMWH_OCTOBER_26">#REF!</definedName>
    <definedName name="NMWH_SEPTEMBER">#REF!</definedName>
    <definedName name="NMWH_SEPTEMBER_26">#REF!</definedName>
    <definedName name="NN">#REF!</definedName>
    <definedName name="nnn">#REF!</definedName>
    <definedName name="No">#REF!</definedName>
    <definedName name="No.">#REF!</definedName>
    <definedName name="no.delinators">#REF!</definedName>
    <definedName name="NO_AR">#REF!</definedName>
    <definedName name="NOB.Code">#REF!</definedName>
    <definedName name="NOB.TradeNameOrDescription">#REF!</definedName>
    <definedName name="NOB.TradeNameOrDescription2">#REF!</definedName>
    <definedName name="NOB.TradeNameOrDescription3">#REF!</definedName>
    <definedName name="NOKIA">#REF!</definedName>
    <definedName name="nol" localSheetId="4" hidden="1">{#N/A,#N/A,FALSE,"91NOLCB";#N/A,#N/A,FALSE,"92NOLCB";#N/A,#N/A,FALSE,"93NOLCB"}</definedName>
    <definedName name="nol" localSheetId="1" hidden="1">{#N/A,#N/A,FALSE,"91NOLCB";#N/A,#N/A,FALSE,"92NOLCB";#N/A,#N/A,FALSE,"93NOLCB"}</definedName>
    <definedName name="nol" hidden="1">{#N/A,#N/A,FALSE,"91NOLCB";#N/A,#N/A,FALSE,"92NOLCB";#N/A,#N/A,FALSE,"93NOLCB"}</definedName>
    <definedName name="NOMO">#REF!</definedName>
    <definedName name="non_exec">#REF!</definedName>
    <definedName name="non_executives">#REF!</definedName>
    <definedName name="NONINTEREST_REVENU">#REF!</definedName>
    <definedName name="NONOP">#REF!</definedName>
    <definedName name="NOOFFFSEGMENTS1">#REF!</definedName>
    <definedName name="NOOFFFSEGMENTS2">#REF!</definedName>
    <definedName name="NOOFFFSEGMENTS3">#REF!</definedName>
    <definedName name="NOOFFFSEGMENTS4">#REF!</definedName>
    <definedName name="NOOFFFSEGMENTS5">#REF!</definedName>
    <definedName name="NOOFFFSEGMENTS6">#REF!</definedName>
    <definedName name="NOOFFFSEGMENTS7">#REF!</definedName>
    <definedName name="NORIN">#N/A</definedName>
    <definedName name="NOTDUE">#REF!</definedName>
    <definedName name="Note">#REF!</definedName>
    <definedName name="NOTE_1">#REF!</definedName>
    <definedName name="note_1_2">#REF!</definedName>
    <definedName name="Note_10_12">#REF!</definedName>
    <definedName name="note_1to7">#REF!</definedName>
    <definedName name="NOTE_2">#REF!</definedName>
    <definedName name="NOTE_234c">#REF!</definedName>
    <definedName name="NOTE_3">#REF!</definedName>
    <definedName name="NOTE_4">#REF!</definedName>
    <definedName name="NOTE_4_5">#REF!</definedName>
    <definedName name="Note_7_9">#REF!</definedName>
    <definedName name="note_7_bus_loss">#REF!</definedName>
    <definedName name="NOTE_8">#REF!</definedName>
    <definedName name="Note_Cap_Crit">#REF!</definedName>
    <definedName name="Note_inc_Exp">#REF!</definedName>
    <definedName name="Note_to_Auditors">#REF!</definedName>
    <definedName name="NOTE1">#REF!</definedName>
    <definedName name="note1_2">#REF!</definedName>
    <definedName name="NOTE2">#REF!</definedName>
    <definedName name="NOTE3">#REF!</definedName>
    <definedName name="NOTES">#N/A</definedName>
    <definedName name="Notes_1">#REF!</definedName>
    <definedName name="notes_1_4">#REF!</definedName>
    <definedName name="Notes_1_6">#REF!</definedName>
    <definedName name="Notes_2">#REF!</definedName>
    <definedName name="Notes_3">#REF!</definedName>
    <definedName name="Notes_4">#REF!</definedName>
    <definedName name="Notes_5">#REF!</definedName>
    <definedName name="Notes_6">#REF!</definedName>
    <definedName name="NOTES_MAINCOMP">#REF!</definedName>
    <definedName name="notesforcomp">#REF!</definedName>
    <definedName name="NotesPL1">#REF!</definedName>
    <definedName name="NotesPL2">#REF!</definedName>
    <definedName name="NotesPL3">#REF!</definedName>
    <definedName name="NotesPL4">#REF!</definedName>
    <definedName name="NotesPL5">#REF!</definedName>
    <definedName name="NOV">#REF!</definedName>
    <definedName name="NOVDATA?">#REF!</definedName>
    <definedName name="NOVDATA?_26">#REF!</definedName>
    <definedName name="November_01">#REF!</definedName>
    <definedName name="NovEur">#REF!</definedName>
    <definedName name="NOVP">#REF!</definedName>
    <definedName name="NovUSD">#REF!</definedName>
    <definedName name="Now">#REF!</definedName>
    <definedName name="np">#REF!</definedName>
    <definedName name="nr" localSheetId="4" hidden="1">{#N/A,#N/A,TRUE,"constb"}</definedName>
    <definedName name="nr" localSheetId="1" hidden="1">{#N/A,#N/A,TRUE,"constb"}</definedName>
    <definedName name="nr" hidden="1">{#N/A,#N/A,TRUE,"constb"}</definedName>
    <definedName name="NRI_MKT1">#REF!</definedName>
    <definedName name="NRS">#REF!</definedName>
    <definedName name="NRV">#REF!</definedName>
    <definedName name="NS">#REF!</definedName>
    <definedName name="NSA">#REF!</definedName>
    <definedName name="NSART">#REF!</definedName>
    <definedName name="NSC">#REF!</definedName>
    <definedName name="NSProjectionMethodIndex">#REF!</definedName>
    <definedName name="Nsr">#REF!</definedName>
    <definedName name="NSRequiredLevelOfEvidenceItems">#REF!</definedName>
    <definedName name="nst">#REF!</definedName>
    <definedName name="NSTargetedTestingItems">#REF!</definedName>
    <definedName name="NT03E">#REF!</definedName>
    <definedName name="NT06E">#REF!</definedName>
    <definedName name="ntp">#REF!</definedName>
    <definedName name="ntreas">#REF!</definedName>
    <definedName name="Ntreasury">#REF!</definedName>
    <definedName name="ntu">#REF!</definedName>
    <definedName name="NTXrate">#REF!</definedName>
    <definedName name="Num_Pmt_Per_Year">#REF!</definedName>
    <definedName name="NUMBER">#REF!</definedName>
    <definedName name="Number_50th">#REF!</definedName>
    <definedName name="Number_65th">#REF!</definedName>
    <definedName name="Number_75th">#REF!</definedName>
    <definedName name="Number_of_Payments">MATCH(0.01,End_Bal,-1)+1</definedName>
    <definedName name="NUMBEROFDETAILFIELDS1">#REF!</definedName>
    <definedName name="NUMBEROFDETAILFIELDS2">#REF!</definedName>
    <definedName name="NUMBEROFDETAILFIELDS3">#REF!</definedName>
    <definedName name="NUMBEROFDETAILFIELDS4">#REF!</definedName>
    <definedName name="NUMBEROFDETAILFIELDS5">#REF!</definedName>
    <definedName name="NUMBEROFDETAILFIELDS6">#REF!</definedName>
    <definedName name="NUMBEROFDETAILFIELDS7">#REF!</definedName>
    <definedName name="NUMBEROFHEADERFIELDS1">#REF!</definedName>
    <definedName name="NUMBEROFHEADERFIELDS2">#REF!</definedName>
    <definedName name="NUMBEROFHEADERFIELDS3">#REF!</definedName>
    <definedName name="NUMBEROFHEADERFIELDS4">#REF!</definedName>
    <definedName name="NUMBEROFHEADERFIELDS5">#REF!</definedName>
    <definedName name="NUMBEROFHEADERFIELDS6">#REF!</definedName>
    <definedName name="NUMBEROFHEADERFIELDS7">#REF!</definedName>
    <definedName name="NUMCHECK">AND(ISNUMBER(#REF!),ISNUMBER(#REF!),ISNUMBER(#REF!),ISNUMBER(#REF!))</definedName>
    <definedName name="NUMENTRIES">#REF!</definedName>
    <definedName name="Nuovo" hidden="1">#REF!</definedName>
    <definedName name="nventory">#N/A</definedName>
    <definedName name="NvsASD">"V1999-07-15"</definedName>
    <definedName name="NvsAutoDrillOk">"VN"</definedName>
    <definedName name="NvsElapsedTime">0.000326736109855119</definedName>
    <definedName name="NvsEndTime">35992.179075463</definedName>
    <definedName name="NvsInstSpec">"%,FDEPTID,V1608"</definedName>
    <definedName name="NvsLayoutType">"M3"</definedName>
    <definedName name="NvsNplSpec">"%,X,RZF.ACCOUNT.,CZF.."</definedName>
    <definedName name="NvsPanelEffdt">"V1998-01-16"</definedName>
    <definedName name="NvsPanelSetid">"VBISG"</definedName>
    <definedName name="NvsReqBU">"VWILCO"</definedName>
    <definedName name="NvsReqBUOnly">"VY"</definedName>
    <definedName name="NvsTransLed">"VN"</definedName>
    <definedName name="NvsTreeASD">"V1999-07-15"</definedName>
    <definedName name="NvsValTbl.ACCOUNT">"GL_ACCOUNT_TBL"</definedName>
    <definedName name="NvsValTbl.CURRENCY_CD">"CURRENCY_CD_TBL"</definedName>
    <definedName name="NZD">#REF!</definedName>
    <definedName name="o">#REF!</definedName>
    <definedName name="O_M_Esc">#REF!</definedName>
    <definedName name="O_Mcost">#REF!</definedName>
    <definedName name="OCL">#REF!</definedName>
    <definedName name="OCT">#REF!</definedName>
    <definedName name="OCTDATA?">#REF!</definedName>
    <definedName name="OCTDATA?_26">#REF!</definedName>
    <definedName name="OctEur">#REF!</definedName>
    <definedName name="October_01">#REF!</definedName>
    <definedName name="OCTP">#REF!</definedName>
    <definedName name="Octuber">#REF!</definedName>
    <definedName name="OctUSD">#REF!</definedName>
    <definedName name="od">#REF!</definedName>
    <definedName name="odaki">#REF!</definedName>
    <definedName name="ODC">#REF!</definedName>
    <definedName name="oe_F">#REF!</definedName>
    <definedName name="Office">#REF!</definedName>
    <definedName name="Office_Equipment">#REF!</definedName>
    <definedName name="OI.ChangeInAcctMethFlg">#REF!</definedName>
    <definedName name="OI.DeemedProfUs33ABs">#REF!</definedName>
    <definedName name="OI.MethodOfAcct">#REF!</definedName>
    <definedName name="OI.PriorAmtIncCrDrPL">#REF!</definedName>
    <definedName name="OI.ProfDeviatDueAcctMeth">#REF!</definedName>
    <definedName name="OI.ProfTaxAmtUs41">#REF!</definedName>
    <definedName name="OI_Var_Output">#REF!</definedName>
    <definedName name="OIAmtDisall43B.ContToEmpPFSFGF">#REF!</definedName>
    <definedName name="OIAmtDisall43B.EmpBonusComm">#REF!</definedName>
    <definedName name="OIAmtDisall43B.IntPayaleToFI">#REF!</definedName>
    <definedName name="OIAmtDisall43B.IntPayaleToFISchBank">#REF!</definedName>
    <definedName name="OIAmtDisall43B.LeaveEncashPayable">#REF!</definedName>
    <definedName name="OIAmtDisall43B.TaxDutyCesAmt">#REF!</definedName>
    <definedName name="OIAmtDisall43B.TotAmtUs43b">#REF!</definedName>
    <definedName name="OIAmtDisallIs40A.AmtGT20kCash">#REF!</definedName>
    <definedName name="OIAmtDisallIs40A.AmtPaidUs40A2b">#REF!</definedName>
    <definedName name="OIAmtDisallIs40A.AnyOthDisallowance">#REF!</definedName>
    <definedName name="OIAmtDisallIs40A.ContToSetupTrust">#REF!</definedName>
    <definedName name="OIAmtDisallIs40A.ProvPmtGrat">#REF!</definedName>
    <definedName name="OIAmtDisallIs40A.TotAmtDisallUs40A">#REF!</definedName>
    <definedName name="OIAmtDisallUs36.AnyOthDisallowance">#REF!</definedName>
    <definedName name="OIAmtDisallUs36.AppGratFundAmt">#REF!</definedName>
    <definedName name="OIAmtDisallUs36.AppSuperAnnFundAmt">#REF!</definedName>
    <definedName name="OIAmtDisallUs36.BadDebtDoubtAmt">#REF!</definedName>
    <definedName name="OIAmtDisallUs36.BadDebtDoubtProvn">#REF!</definedName>
    <definedName name="OIAmtDisallUs36.EmpBonusCommSum">#REF!</definedName>
    <definedName name="OIAmtDisallUs36.EmpContributionCredits">#REF!</definedName>
    <definedName name="OIAmtDisallUs36.EmpHealthInsurPrem">#REF!</definedName>
    <definedName name="OIAmtDisallUs36.FamPlanPromoExp">#REF!</definedName>
    <definedName name="OIAmtDisallUs36.IntOnBorrCap">#REF!</definedName>
    <definedName name="OIAmtDisallUs36.OthFundAmt">#REF!</definedName>
    <definedName name="OIAmtDisallUs36.RecogPFContribAmt">#REF!</definedName>
    <definedName name="OIAmtDisallUs36.SpecResrvTranfr">#REF!</definedName>
    <definedName name="OIAmtDisallUs36.StkInsurPrem">#REF!</definedName>
    <definedName name="OIAmtDisallUs36.TotAmtDisallUs36">#REF!</definedName>
    <definedName name="OIAmtDisallUs36.ZeroCoupBondDisc">#REF!</definedName>
    <definedName name="OIAmtDisallUs37.AmtNotPartTotInc">#REF!</definedName>
    <definedName name="OIAmtDisallUs37.ContigentLiability">#REF!</definedName>
    <definedName name="OIAmtDisallUs37.LawVoilatPenalExp">#REF!</definedName>
    <definedName name="OIAmtDisallUs37.OffenceExp">#REF!</definedName>
    <definedName name="OIAmtDisallUs37.OthAmtNotAllowUs37">#REF!</definedName>
    <definedName name="OIAmtDisallUs37.OthPenalFineExp">#REF!</definedName>
    <definedName name="OIAmtDisallUs37.PersonalExp">#REF!</definedName>
    <definedName name="OIAmtDisallUs37.PoliticPartyExp">#REF!</definedName>
    <definedName name="OIAmtDisallUs37.TotAmtDisallUs37">#REF!</definedName>
    <definedName name="OIAmtDisallUs40.AnyAmtOfSec40AllowPrevYr">#REF!</definedName>
    <definedName name="OIAmtDisallUs40.AnyOthDisallowance">#REF!</definedName>
    <definedName name="OIAmtDisallUs40.FBTAmt">#REF!</definedName>
    <definedName name="OIAmtDisallUs40.IntSalBonPartner">#REF!</definedName>
    <definedName name="OIAmtDisallUs40.NonCompChapXVIIBAmt">#REF!</definedName>
    <definedName name="OIAmtDisallUs40.STTAmt">#REF!</definedName>
    <definedName name="OIAmtDisallUs40.TaxAmtOnProfits">#REF!</definedName>
    <definedName name="OIAmtDisallUs40.TotAmtDisallUs40">#REF!</definedName>
    <definedName name="OIAmtDisallUs40.WTAmt">#REF!</definedName>
    <definedName name="OIAmtDisallUs43BPyNowAll.ContToEmpPFSFGF">#REF!</definedName>
    <definedName name="OIAmtDisallUs43BPyNowAll.EmpBonusComm">#REF!</definedName>
    <definedName name="OIAmtDisallUs43BPyNowAll.IntPayaleToFI">#REF!</definedName>
    <definedName name="OIAmtDisallUs43BPyNowAll.IntPayaleToFISchBank">#REF!</definedName>
    <definedName name="OIAmtDisallUs43BPyNowAll.LeaveEncashPayable">#REF!</definedName>
    <definedName name="OIAmtDisallUs43BPyNowAll.TaxDutyCesAmt">#REF!</definedName>
    <definedName name="OIAmtDisallUs43BPyNowAll.TotAmtUs43b">#REF!</definedName>
    <definedName name="OIAmtExciseCustomsVATOutstanding.OthDutyTaxCess">#REF!</definedName>
    <definedName name="OIAmtExciseCustomsVATOutstanding.ServiceTax">#REF!</definedName>
    <definedName name="OIAmtExciseCustomsVATOutstanding.TotExciseCustomsVAT">#REF!</definedName>
    <definedName name="OIAmtExciseCustomsVATOutstanding.UnionExciseDuty">#REF!</definedName>
    <definedName name="OIAmtExciseCustomsVATOutstanding.VATorSaleTax">#REF!</definedName>
    <definedName name="oijmij">#REF!</definedName>
    <definedName name="Oil_Consmpn">#REF!</definedName>
    <definedName name="OilCost">#REF!</definedName>
    <definedName name="OIMethodofValClgStk.ChngStockValMetFlg">#REF!</definedName>
    <definedName name="OIMethodofValClgStk.EffectOnPL">#REF!</definedName>
    <definedName name="OIMethodofValClgStk.ValFinishedGoods">#REF!</definedName>
    <definedName name="OIMethodofValClgStk.ValRawMaterial">#REF!</definedName>
    <definedName name="OIMTREND">#REF!</definedName>
    <definedName name="OINoCredToPLAmt.CapReceipt">#REF!</definedName>
    <definedName name="OINoCredToPLAmt.OthItemInc">#REF!</definedName>
    <definedName name="OINoCredToPLAmt.PrevYrEscalClaim">#REF!</definedName>
    <definedName name="OINoCredToPLAmt.ProformaCreditsDue">#REF!</definedName>
    <definedName name="OINoCredToPLAmt.Section28Items">#REF!</definedName>
    <definedName name="OINoCredToPLAmt.TotNoCredToPLAmt">#REF!</definedName>
    <definedName name="oiuj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oiuj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oiuj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ok">IF(Loan_Amount*Interest_Rate*Loan_Years*Loan_Start&gt;0,1,0)</definedName>
    <definedName name="oki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oki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oki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ol" localSheetId="4" hidden="1">{"SALARY",#N/A,FALSE,"SALARY95"}</definedName>
    <definedName name="ol" localSheetId="1" hidden="1">{"SALARY",#N/A,FALSE,"SALARY95"}</definedName>
    <definedName name="ol" hidden="1">{"SALARY",#N/A,FALSE,"SALARY95"}</definedName>
    <definedName name="old">#REF!</definedName>
    <definedName name="OLD_Acct">#REF!</definedName>
    <definedName name="old_cbay" localSheetId="4" hidden="1">{#N/A,#N/A,FALSE,"Income";#N/A,#N/A,FALSE,"Cost of Goods Sold";#N/A,#N/A,FALSE,"Other Costs";#N/A,#N/A,FALSE,"Other Income";#N/A,#N/A,FALSE,"Taxes";#N/A,#N/A,FALSE,"Other Deductions";#N/A,#N/A,FALSE,"Compensation of Officers"}</definedName>
    <definedName name="old_cbay" localSheetId="1" hidden="1">{#N/A,#N/A,FALSE,"Income";#N/A,#N/A,FALSE,"Cost of Goods Sold";#N/A,#N/A,FALSE,"Other Costs";#N/A,#N/A,FALSE,"Other Income";#N/A,#N/A,FALSE,"Taxes";#N/A,#N/A,FALSE,"Other Deductions";#N/A,#N/A,FALSE,"Compensation of Officers"}</definedName>
    <definedName name="old_cbay" hidden="1">{#N/A,#N/A,FALSE,"Income";#N/A,#N/A,FALSE,"Cost of Goods Sold";#N/A,#N/A,FALSE,"Other Costs";#N/A,#N/A,FALSE,"Other Income";#N/A,#N/A,FALSE,"Taxes";#N/A,#N/A,FALSE,"Other Deductions";#N/A,#N/A,FALSE,"Compensation of Officers"}</definedName>
    <definedName name="OLD_Dept">#REF!</definedName>
    <definedName name="old_serial">#REF!</definedName>
    <definedName name="old5.1" localSheetId="4" hidden="1">{#N/A,#N/A,FALSE,"Income";#N/A,#N/A,FALSE,"Cost of Goods Sold";#N/A,#N/A,FALSE,"Other Costs";#N/A,#N/A,FALSE,"Other Income";#N/A,#N/A,FALSE,"Taxes";#N/A,#N/A,FALSE,"Other Deductions";#N/A,#N/A,FALSE,"Compensation of Officers"}</definedName>
    <definedName name="old5.1" localSheetId="1" hidden="1">{#N/A,#N/A,FALSE,"Income";#N/A,#N/A,FALSE,"Cost of Goods Sold";#N/A,#N/A,FALSE,"Other Costs";#N/A,#N/A,FALSE,"Other Income";#N/A,#N/A,FALSE,"Taxes";#N/A,#N/A,FALSE,"Other Deductions";#N/A,#N/A,FALSE,"Compensation of Officers"}</definedName>
    <definedName name="old5.1" hidden="1">{#N/A,#N/A,FALSE,"Income";#N/A,#N/A,FALSE,"Cost of Goods Sold";#N/A,#N/A,FALSE,"Other Costs";#N/A,#N/A,FALSE,"Other Income";#N/A,#N/A,FALSE,"Taxes";#N/A,#N/A,FALSE,"Other Deductions";#N/A,#N/A,FALSE,"Compensation of Officers"}</definedName>
    <definedName name="old9.1" localSheetId="4" hidden="1">{#N/A,#N/A,FALSE,"Income";#N/A,#N/A,FALSE,"Cost of Goods Sold";#N/A,#N/A,FALSE,"Other Costs";#N/A,#N/A,FALSE,"Other Income";#N/A,#N/A,FALSE,"Taxes";#N/A,#N/A,FALSE,"Other Deductions";#N/A,#N/A,FALSE,"Compensation of Officers"}</definedName>
    <definedName name="old9.1" localSheetId="1" hidden="1">{#N/A,#N/A,FALSE,"Income";#N/A,#N/A,FALSE,"Cost of Goods Sold";#N/A,#N/A,FALSE,"Other Costs";#N/A,#N/A,FALSE,"Other Income";#N/A,#N/A,FALSE,"Taxes";#N/A,#N/A,FALSE,"Other Deductions";#N/A,#N/A,FALSE,"Compensation of Officers"}</definedName>
    <definedName name="old9.1" hidden="1">{#N/A,#N/A,FALSE,"Income";#N/A,#N/A,FALSE,"Cost of Goods Sold";#N/A,#N/A,FALSE,"Other Costs";#N/A,#N/A,FALSE,"Other Income";#N/A,#N/A,FALSE,"Taxes";#N/A,#N/A,FALSE,"Other Deductions";#N/A,#N/A,FALSE,"Compensation of Officers"}</definedName>
    <definedName name="oldCoverDate">#REF!</definedName>
    <definedName name="oldtb">#REF!</definedName>
    <definedName name="OLE_LINK86">#REF!</definedName>
    <definedName name="olk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olk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olk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OLTOTAL">#REF!</definedName>
    <definedName name="om">#REF!</definedName>
    <definedName name="one">1</definedName>
    <definedName name="OOO">#REF!</definedName>
    <definedName name="oooo">#REF!</definedName>
    <definedName name="op">#REF!</definedName>
    <definedName name="OP_CFASSUMP">#REF!</definedName>
    <definedName name="Op_exp">#REF!</definedName>
    <definedName name="OPASSUMP">#REF!</definedName>
    <definedName name="OpBal1">#REF!</definedName>
    <definedName name="OpBal2">#REF!</definedName>
    <definedName name="OPCAP">#REF!</definedName>
    <definedName name="OPCAP_26">#REF!</definedName>
    <definedName name="OpCase">#REF!</definedName>
    <definedName name="Opel_Astra">#REF!</definedName>
    <definedName name="Opening">#REF!</definedName>
    <definedName name="OperatingHrs">#REF!</definedName>
    <definedName name="OperatingHrs_26">#REF!</definedName>
    <definedName name="operations">#REF!</definedName>
    <definedName name="OperisTopLeft">#REF!</definedName>
    <definedName name="opg">#REF!</definedName>
    <definedName name="OpGrant01">#REF!</definedName>
    <definedName name="ophom">#REF!</definedName>
    <definedName name="opl">#REF!</definedName>
    <definedName name="opopop" localSheetId="4" hidden="1">{#N/A,#N/A,TRUE,"index";#N/A,#N/A,TRUE,"Summary";#N/A,#N/A,TRUE,"Continuing Business";#N/A,#N/A,TRUE,"Disposals";#N/A,#N/A,TRUE,"Acquisitions";#N/A,#N/A,TRUE,"Actual &amp; Plan Reconciliation"}</definedName>
    <definedName name="opopop" localSheetId="1" hidden="1">{#N/A,#N/A,TRUE,"index";#N/A,#N/A,TRUE,"Summary";#N/A,#N/A,TRUE,"Continuing Business";#N/A,#N/A,TRUE,"Disposals";#N/A,#N/A,TRUE,"Acquisitions";#N/A,#N/A,TRUE,"Actual &amp; Plan Reconciliation"}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ppTrkSummCost">#REF!</definedName>
    <definedName name="OppTrkSummPctList">#REF!</definedName>
    <definedName name="OppTrkSummSales">#REF!</definedName>
    <definedName name="opr">#REF!</definedName>
    <definedName name="Ops_Data">#REF!</definedName>
    <definedName name="Option">#REF!</definedName>
    <definedName name="OptionGrant00">#REF!</definedName>
    <definedName name="OptionGrant01">#REF!</definedName>
    <definedName name="OptionGrant02">#REF!</definedName>
    <definedName name="Order_details">#REF!</definedName>
    <definedName name="ORDERS">#REF!</definedName>
    <definedName name="OrderTable" hidden="1">#REF!</definedName>
    <definedName name="ORDINE">#REF!</definedName>
    <definedName name="OS">#N/A</definedName>
    <definedName name="os.BalanceNoRaceHorse">#REF!</definedName>
    <definedName name="os.BalanceOwnRaceHorse">#REF!</definedName>
    <definedName name="os.DeductSec57">#REF!</definedName>
    <definedName name="os.Depreciation">#REF!</definedName>
    <definedName name="os.DividendGross">#REF!</definedName>
    <definedName name="os.Expenses">#REF!</definedName>
    <definedName name="os.IncChargeable">#REF!</definedName>
    <definedName name="os.InterestGross">#REF!</definedName>
    <definedName name="os.OthersGross">#REF!</definedName>
    <definedName name="os.Receipts">#REF!</definedName>
    <definedName name="os.RentFromMachPlantBldgs">#REF!</definedName>
    <definedName name="os.TotalOSGross">#REF!</definedName>
    <definedName name="os.TotDeductions">#REF!</definedName>
    <definedName name="os.TotOthSrcNoRaceHorse">#REF!</definedName>
    <definedName name="os.WinLottRacePuzz">#REF!</definedName>
    <definedName name="OSBL_K">#REF!</definedName>
    <definedName name="osdty">#REF!</definedName>
    <definedName name="OSEAS">#REF!</definedName>
    <definedName name="osexprt">#REF!</definedName>
    <definedName name="osfdy">#REF!</definedName>
    <definedName name="osspun">#REF!</definedName>
    <definedName name="OTB">#REF!</definedName>
    <definedName name="otg_c1">#REF!</definedName>
    <definedName name="otg_c2">#REF!</definedName>
    <definedName name="otg_c3">#REF!</definedName>
    <definedName name="otg_c4">#REF!</definedName>
    <definedName name="otg_c5">#REF!</definedName>
    <definedName name="otg_m1">#REF!</definedName>
    <definedName name="otg_m2">#REF!</definedName>
    <definedName name="otg_m3">#REF!</definedName>
    <definedName name="otg_m4">#REF!</definedName>
    <definedName name="otg_m5">#REF!</definedName>
    <definedName name="Oth_inc">#REF!</definedName>
    <definedName name="OTH_UC">#N/A</definedName>
    <definedName name="OTHAMT">#N/A</definedName>
    <definedName name="OTHBOH">#N/A</definedName>
    <definedName name="OTHEOH">#N/A</definedName>
    <definedName name="other">#REF!</definedName>
    <definedName name="Other.Inc">#REF!</definedName>
    <definedName name="Other_Advances_receivables">#REF!</definedName>
    <definedName name="OTHER_EXP">#REF!</definedName>
    <definedName name="Other_Transfers___Stock">#REF!</definedName>
    <definedName name="OTHERAMT">#REF!</definedName>
    <definedName name="Otherexpenses">#REF!</definedName>
    <definedName name="otherinc">#REF!</definedName>
    <definedName name="others">#REF!</definedName>
    <definedName name="othSecinclnlhrs.BusLossSetoff3">#REF!</definedName>
    <definedName name="othSecinclnlhrs.HPlossCurYrSetoff3">#REF!</definedName>
    <definedName name="othSecinclnlhrs.IncOfCurYrAfterSetOff3">#REF!</definedName>
    <definedName name="othSecinclnlhrs.IncOfCurYrUnderThatHead3">#REF!</definedName>
    <definedName name="othSecinclnlhrs.OthSrcLossNoRaceHorseSetoff3">#REF!</definedName>
    <definedName name="othsrcincl.BFAllUs35Cl4Setoff5">#REF!</definedName>
    <definedName name="othsrcincl.BFlossPrevYrUndSameHeadSetoff5">#REF!</definedName>
    <definedName name="othsrcincl.BFUnabsorbedDeprSetoff5">#REF!</definedName>
    <definedName name="othsrcincl.IncOfCurYrAfterSetOffBFLosses5">#REF!</definedName>
    <definedName name="othsrcincl.IncOfCurYrUndHeadFromCYLA5">#REF!</definedName>
    <definedName name="OU_CLASS">#REF!</definedName>
    <definedName name="Out_of_balance">#REF!</definedName>
    <definedName name="OUT_TOTAL">#N/A</definedName>
    <definedName name="OUTAMT">#N/A</definedName>
    <definedName name="OUTQTY">#N/A</definedName>
    <definedName name="OV">#REF!</definedName>
    <definedName name="Ovale1">"Ovale 96"</definedName>
    <definedName name="OVER120">#REF!</definedName>
    <definedName name="OVER151">#REF!</definedName>
    <definedName name="overhead">#REF!</definedName>
    <definedName name="Overrider">#REF!</definedName>
    <definedName name="OVERVIEW">#REF!</definedName>
    <definedName name="OVERVIEW_26">#REF!</definedName>
    <definedName name="overview2">#REF!</definedName>
    <definedName name="P">#REF!</definedName>
    <definedName name="P.S.RAO1">#REF!</definedName>
    <definedName name="P.Surender">#REF!</definedName>
    <definedName name="P___L___Statement">#REF!</definedName>
    <definedName name="P___M">#REF!</definedName>
    <definedName name="P_A">#REF!</definedName>
    <definedName name="P_DB">#REF!</definedName>
    <definedName name="P_L">#REF!</definedName>
    <definedName name="P_Lhalwel">#REF!</definedName>
    <definedName name="P_MARVINKURVE">#REF!</definedName>
    <definedName name="P_Som">#REF!</definedName>
    <definedName name="P1_WC_DIFF">#REF!</definedName>
    <definedName name="P1_WC_INPUTS">#REF!</definedName>
    <definedName name="P1_WC_VALUES">#REF!</definedName>
    <definedName name="P7b">#REF!</definedName>
    <definedName name="PA">#REF!</definedName>
    <definedName name="PA_DET">#REF!</definedName>
    <definedName name="PA_SCH3">#REF!</definedName>
    <definedName name="PA_SCH4_5">#REF!</definedName>
    <definedName name="PA_TXd">#REF!</definedName>
    <definedName name="Packing_Fen">#REF!</definedName>
    <definedName name="PAG">#REF!</definedName>
    <definedName name="PAGBU2.BusOrgType">#REF!</definedName>
    <definedName name="PAGBU2.CompName">#REF!</definedName>
    <definedName name="Page">#REF!</definedName>
    <definedName name="PAGE_1">#REF!</definedName>
    <definedName name="PAGE_10">#REF!</definedName>
    <definedName name="PAGE_2">#REF!</definedName>
    <definedName name="PAGE_3">#REF!</definedName>
    <definedName name="PAGE_4">#REF!</definedName>
    <definedName name="PAGE_5">#REF!</definedName>
    <definedName name="PAGE_6">#REF!</definedName>
    <definedName name="PAGE_7">#REF!</definedName>
    <definedName name="PAGE_8">#REF!</definedName>
    <definedName name="PAGE_9">#REF!</definedName>
    <definedName name="PAGE1">#REF!</definedName>
    <definedName name="PAGE10">#REF!</definedName>
    <definedName name="Page10000">#REF!</definedName>
    <definedName name="PAGE2">#REF!</definedName>
    <definedName name="page3">#REF!</definedName>
    <definedName name="Page4">#REF!</definedName>
    <definedName name="Page5">#REF!</definedName>
    <definedName name="PAGE8">#REF!</definedName>
    <definedName name="PAGH2.AddrDetail">#REF!</definedName>
    <definedName name="PAGH2.CityOrTownOrDistrict">#REF!</definedName>
    <definedName name="PAGH2.CompName">#REF!</definedName>
    <definedName name="PAGH2.CompPAN">#REF!</definedName>
    <definedName name="PAGH2.NatOfCompFlg">#REF!</definedName>
    <definedName name="PAGH2.PinCode">#REF!</definedName>
    <definedName name="PAGH2.StateCode">#REF!</definedName>
    <definedName name="PAGKE2.AddrDetail">#REF!</definedName>
    <definedName name="PAGKE2.CityOrTownOrDistrict">#REF!</definedName>
    <definedName name="PAGKE2.Designation">#REF!</definedName>
    <definedName name="PAGKE2.KeyPerPAN">#REF!</definedName>
    <definedName name="PAGKE2.PersonName">#REF!</definedName>
    <definedName name="PAGKE2.PinCode">#REF!</definedName>
    <definedName name="PAGKE2.StateCode">#REF!</definedName>
    <definedName name="PAGNA2.BankCompUs5Flg">#REF!</definedName>
    <definedName name="PAGNA2.CompLes40PercSharGovRBIFlg">#REF!</definedName>
    <definedName name="PAGNA2.CompWithIRDARegisterFlg">#REF!</definedName>
    <definedName name="PAGNA2.NonBankFIICompFlg">#REF!</definedName>
    <definedName name="PAGNA2.PubSectCompUs2_36AFlg">#REF!</definedName>
    <definedName name="PAGNA2.RBICompFlg">#REF!</definedName>
    <definedName name="PAGNA2.SchedBankOfRBIActFlg">#REF!</definedName>
    <definedName name="PAGS2.AddrDetail">#REF!</definedName>
    <definedName name="PAGS2.CityOrTownOrDistrict">#REF!</definedName>
    <definedName name="PAGS2.CompName">#REF!</definedName>
    <definedName name="PAGS2.CompPAN">#REF!</definedName>
    <definedName name="PAGS2.PinCode">#REF!</definedName>
    <definedName name="PAGS2.StateCode">#REF!</definedName>
    <definedName name="PAGSH2.AddrDetail">#REF!</definedName>
    <definedName name="PAGSH2.CityOrTownOrDistrict">#REF!</definedName>
    <definedName name="PAGSH2.PercentageOfShare">#REF!</definedName>
    <definedName name="PAGSH2.PinCode">#REF!</definedName>
    <definedName name="PAGSH2.ShareHolderInfoName">#REF!</definedName>
    <definedName name="PAGSH2.ShareHolderPAN">#REF!</definedName>
    <definedName name="PAGSH2.StateCode">#REF!</definedName>
    <definedName name="pagu6.xls">#REF!</definedName>
    <definedName name="PAN">#REF!</definedName>
    <definedName name="pandl">#REF!</definedName>
    <definedName name="paolo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PARENT">#REF!</definedName>
    <definedName name="PART">#REF!</definedName>
    <definedName name="PART___III">#REF!</definedName>
    <definedName name="PART___IV">#REF!</definedName>
    <definedName name="partc.AggreFBTLiability">#REF!</definedName>
    <definedName name="partc.EducationCess">#REF!</definedName>
    <definedName name="partc.FBTPayable">#REF!</definedName>
    <definedName name="partc.SurchargeOnFBT">#REF!</definedName>
    <definedName name="partc.TotalTaxesPaid">#REF!</definedName>
    <definedName name="partc.TotFBTInterestPayable">#REF!</definedName>
    <definedName name="partc.TotFBTLiability">#REF!</definedName>
    <definedName name="partc.TotValueOfFBT">#REF!</definedName>
    <definedName name="PartDesignation">#REF!</definedName>
    <definedName name="parter">#REF!</definedName>
    <definedName name="PARTF">#REF!</definedName>
    <definedName name="Participation">#REF!</definedName>
    <definedName name="Partner">#REF!</definedName>
    <definedName name="PartnersPDs">#REF!</definedName>
    <definedName name="PartV">#REF!</definedName>
    <definedName name="PATH">#REF!</definedName>
    <definedName name="PATHNAME">#REF!</definedName>
    <definedName name="Pauline">#REF!</definedName>
    <definedName name="Paver">#REF!</definedName>
    <definedName name="Pay_Date">#REF!</definedName>
    <definedName name="Pay_Num">#REF!</definedName>
    <definedName name="PayArea">#REF!</definedName>
    <definedName name="payee">#REF!</definedName>
    <definedName name="PAYMENT">#REF!</definedName>
    <definedName name="payment.Num">#N/A</definedName>
    <definedName name="Payment_Date" localSheetId="4">DATE(YEAR([0]!Loan_Start),MONTH([0]!Loan_Start)+Payment_Number,DAY([0]!Loan_Start))</definedName>
    <definedName name="Payment_Date" localSheetId="3">DATE(YEAR([0]!Loan_Start),MONTH([0]!Loan_Start)+Payment_Number,DAY([0]!Loan_Start))</definedName>
    <definedName name="Payment_Date">DATE(YEAR(Loan_Start),MONTH(Loan_Start)+Payment_Number,DAY(Loan_Start))</definedName>
    <definedName name="payments">#N/A</definedName>
    <definedName name="Payments_per_year">#REF!</definedName>
    <definedName name="Payout_Total">#REF!</definedName>
    <definedName name="Payout_Total_26">#REF!</definedName>
    <definedName name="Payroll">#REF!</definedName>
    <definedName name="PAYROLL_TAX">#REF!</definedName>
    <definedName name="pbt">#REF!</definedName>
    <definedName name="Pbx">#REF!</definedName>
    <definedName name="Pby">#REF!</definedName>
    <definedName name="PC">#REF!</definedName>
    <definedName name="pc0x">#REF!</definedName>
    <definedName name="pc1x">#REF!</definedName>
    <definedName name="pc2x">#REF!</definedName>
    <definedName name="pc3x">#REF!</definedName>
    <definedName name="pc4x">#REF!</definedName>
    <definedName name="pc5x">#REF!</definedName>
    <definedName name="PCA">#REF!</definedName>
    <definedName name="PCASS">#REF!</definedName>
    <definedName name="PCCBrTotal">#REF!</definedName>
    <definedName name="PCDDN1">#REF!</definedName>
    <definedName name="PCDDN10">#REF!</definedName>
    <definedName name="PCDDN11">#REF!</definedName>
    <definedName name="PCDDN12">#REF!</definedName>
    <definedName name="PCDDN2">#REF!</definedName>
    <definedName name="PCDDN3">#REF!</definedName>
    <definedName name="PCDDN4">#REF!</definedName>
    <definedName name="PCDDN5">#REF!</definedName>
    <definedName name="PCDDN6">#REF!</definedName>
    <definedName name="PCDDN7">#REF!</definedName>
    <definedName name="PCDDN8">#REF!</definedName>
    <definedName name="PCDDN9">#REF!</definedName>
    <definedName name="PCSA">#REF!</definedName>
    <definedName name="pcsen">#REF!</definedName>
    <definedName name="pcup">#REF!</definedName>
    <definedName name="pdate">#N/A</definedName>
    <definedName name="pdf">#REF!</definedName>
    <definedName name="PDH">#REF!</definedName>
    <definedName name="PDL">#REF!</definedName>
    <definedName name="PDN">#REF!</definedName>
    <definedName name="PDVT">#REF!</definedName>
    <definedName name="PE">#REF!</definedName>
    <definedName name="PeerGroups">#REF!</definedName>
    <definedName name="Peintinv">#REF!</definedName>
    <definedName name="pension">#REF!</definedName>
    <definedName name="pensionchand7">#REF!</definedName>
    <definedName name="pensionchand8">#REF!</definedName>
    <definedName name="pensionmejia5">#REF!</definedName>
    <definedName name="pensionmejia6">#REF!</definedName>
    <definedName name="pensionsens">#REF!</definedName>
    <definedName name="per">#REF!</definedName>
    <definedName name="PER_ton">#REF!</definedName>
    <definedName name="Per10080G.AddrDetail">#REF!</definedName>
    <definedName name="Per10080G.CityOrTownOrDistrict">#REF!</definedName>
    <definedName name="Per10080G.DonationAmt">#REF!</definedName>
    <definedName name="Per10080G.DoneeName">#REF!</definedName>
    <definedName name="Per10080G.PinCode">#REF!</definedName>
    <definedName name="Per10080G.StateCode">#REF!</definedName>
    <definedName name="Per10080G.TotDon100Percent">#REF!</definedName>
    <definedName name="PER3DUTY">#REF!</definedName>
    <definedName name="Per5080G.AddrDetail">#REF!</definedName>
    <definedName name="Per5080G.CityOrTownOrDistrict">#REF!</definedName>
    <definedName name="Per5080G.DonationAmt">#REF!</definedName>
    <definedName name="Per5080G.DoneePAN">#REF!</definedName>
    <definedName name="Per5080G.DoneeWithPanName">#REF!</definedName>
    <definedName name="Per5080G.PinCode">#REF!</definedName>
    <definedName name="Per5080G.StateCode">#REF!</definedName>
    <definedName name="Per5080G.TotalDonationsUs80G">#REF!</definedName>
    <definedName name="Per5080G.TotDon50PercentApprReqd">#REF!</definedName>
    <definedName name="Perc">#REF!</definedName>
    <definedName name="perce">#REF!</definedName>
    <definedName name="perdiem">#REF!</definedName>
    <definedName name="perdiemhead">#REF!</definedName>
    <definedName name="perdiemlocal">#REF!</definedName>
    <definedName name="PERIOD">#REF!</definedName>
    <definedName name="Periodic_rate">Annual_interest_rate/Payments_per_year</definedName>
    <definedName name="PERIODSETNAME1">#REF!</definedName>
    <definedName name="PERIODSETNAME2">#REF!</definedName>
    <definedName name="PERIODSETNAME3">#REF!</definedName>
    <definedName name="PERIODSETNAME4">#REF!</definedName>
    <definedName name="PERIODSETNAME5">#REF!</definedName>
    <definedName name="PERIODSETNAME6">#REF!</definedName>
    <definedName name="PERIODSETNAME7">#REF!</definedName>
    <definedName name="PeriodsInYear">#REF!</definedName>
    <definedName name="Periodtop25">#REF!</definedName>
    <definedName name="PeriodType">#REF!</definedName>
    <definedName name="PERNO">#REF!</definedName>
    <definedName name="PerNO5080G.AddrDetail">#REF!</definedName>
    <definedName name="PerNO5080G.CityOrTownOrDistrict">#REF!</definedName>
    <definedName name="PerNO5080G.DonationAmt">#REF!</definedName>
    <definedName name="PerNO5080G.DoneeName">#REF!</definedName>
    <definedName name="PerNO5080G.PinCode">#REF!</definedName>
    <definedName name="PerNO5080G.StateCode">#REF!</definedName>
    <definedName name="PerNO5080G.TotDon50PercentNoApprReqd">#REF!</definedName>
    <definedName name="Perperson">#REF!</definedName>
    <definedName name="PERSONAL">"Button 31"</definedName>
    <definedName name="pertrip">#REF!</definedName>
    <definedName name="PERYR">#REF!</definedName>
    <definedName name="pest">#REF!</definedName>
    <definedName name="pest0">#REF!</definedName>
    <definedName name="pest1">#REF!</definedName>
    <definedName name="pest10">#REF!</definedName>
    <definedName name="pest2">#REF!</definedName>
    <definedName name="pest3">#REF!</definedName>
    <definedName name="pest4">#REF!</definedName>
    <definedName name="pest5">#REF!</definedName>
    <definedName name="pest6">#REF!</definedName>
    <definedName name="pest7">#REF!</definedName>
    <definedName name="pest8">#REF!</definedName>
    <definedName name="pest9">#REF!</definedName>
    <definedName name="pesth">#REF!</definedName>
    <definedName name="PET">#REF!</definedName>
    <definedName name="Pethshivpur_Y1">#REF!</definedName>
    <definedName name="PF">#REF!</definedName>
    <definedName name="PFF">#REF!</definedName>
    <definedName name="PFT">#REF!</definedName>
    <definedName name="PG">#REF!</definedName>
    <definedName name="PG_1">#N/A</definedName>
    <definedName name="PG_2">#REF!</definedName>
    <definedName name="pg_3">#REF!</definedName>
    <definedName name="PG_4">#REF!</definedName>
    <definedName name="PG_5">#REF!</definedName>
    <definedName name="PG10.123">#REF!</definedName>
    <definedName name="PGD">#REF!</definedName>
    <definedName name="PHAEXP">#REF!</definedName>
    <definedName name="PHAHOM">#REF!</definedName>
    <definedName name="PHAHOME">#REF!</definedName>
    <definedName name="PHASE">#REF!</definedName>
    <definedName name="Phone">#REF!</definedName>
    <definedName name="phy">#REF!</definedName>
    <definedName name="Phy_EB">#REF!</definedName>
    <definedName name="Phyexp_NR">#REF!</definedName>
    <definedName name="Physical_Progress_Daily_Financial_List">#REF!</definedName>
    <definedName name="PIC">"Picture 1"</definedName>
    <definedName name="PIE">#REF!</definedName>
    <definedName name="pipe" localSheetId="4" hidden="1">{"'Typical Costs Estimates'!$C$158:$H$161"}</definedName>
    <definedName name="pipe" localSheetId="1" hidden="1">{"'Typical Costs Estimates'!$C$158:$H$161"}</definedName>
    <definedName name="pipe" hidden="1">{"'Typical Costs Estimates'!$C$158:$H$161"}</definedName>
    <definedName name="pipe_2" localSheetId="4" hidden="1">{"'Typical Costs Estimates'!$C$158:$H$161"}</definedName>
    <definedName name="pipe_2" localSheetId="1" hidden="1">{"'Typical Costs Estimates'!$C$158:$H$161"}</definedName>
    <definedName name="pipe_2" hidden="1">{"'Typical Costs Estimates'!$C$158:$H$161"}</definedName>
    <definedName name="pipe1" localSheetId="4" hidden="1">{"'Typical Costs Estimates'!$C$158:$H$161"}</definedName>
    <definedName name="pipe1" localSheetId="1" hidden="1">{"'Typical Costs Estimates'!$C$158:$H$161"}</definedName>
    <definedName name="pipe1" hidden="1">{"'Typical Costs Estimates'!$C$158:$H$161"}</definedName>
    <definedName name="pipe1_2" localSheetId="4" hidden="1">{"'Typical Costs Estimates'!$C$158:$H$161"}</definedName>
    <definedName name="pipe1_2" localSheetId="1" hidden="1">{"'Typical Costs Estimates'!$C$158:$H$161"}</definedName>
    <definedName name="pipe1_2" hidden="1">{"'Typical Costs Estimates'!$C$158:$H$161"}</definedName>
    <definedName name="PIU_pivtbl">#REF!</definedName>
    <definedName name="Pivotdata">"'Site Master'!$A$2:$BA$697"</definedName>
    <definedName name="pivt">#REF!</definedName>
    <definedName name="PJ_RPK">#REF!</definedName>
    <definedName name="pjj_pa">#REF!</definedName>
    <definedName name="PK" localSheetId="4">#REF!</definedName>
    <definedName name="PK" localSheetId="1">#REF!</definedName>
    <definedName name="PK">#REF!</definedName>
    <definedName name="PKG_LD">#N/A</definedName>
    <definedName name="PkgBrlFlow">#REF!</definedName>
    <definedName name="PkgBrlFlow_26">#REF!</definedName>
    <definedName name="PKGTOP">#REF!</definedName>
    <definedName name="PL">#REF!</definedName>
    <definedName name="PL.Advertisement">#REF!</definedName>
    <definedName name="PL.AmtAvlAppr">#REF!</definedName>
    <definedName name="PL.AuditFee">#REF!</definedName>
    <definedName name="PL.BadDebt">#REF!</definedName>
    <definedName name="PL.BalBFPrevYr">#REF!</definedName>
    <definedName name="PL.Bonus">#REF!</definedName>
    <definedName name="PL.BusinessReceipts">#REF!</definedName>
    <definedName name="PL.ClosingStock">#REF!</definedName>
    <definedName name="PL.ClubExp">#REF!</definedName>
    <definedName name="PL.Comissions">#REF!</definedName>
    <definedName name="PL.CommissionExpdr">#REF!</definedName>
    <definedName name="PL.Conference">#REF!</definedName>
    <definedName name="PL.ConsumptionOfStores">#REF!</definedName>
    <definedName name="PL.ContToGratFund">#REF!</definedName>
    <definedName name="PL.ContToOthFund">#REF!</definedName>
    <definedName name="PL.ContToPF">#REF!</definedName>
    <definedName name="PL.ContToSuperAnnFund">#REF!</definedName>
    <definedName name="PL.ConveyanceExp">#REF!</definedName>
    <definedName name="PL.DepreciationAmort">#REF!</definedName>
    <definedName name="PL.Dividends">#REF!</definedName>
    <definedName name="PL.Donation">#REF!</definedName>
    <definedName name="PL.Entertainment">#REF!</definedName>
    <definedName name="PL.Expenses">#REF!</definedName>
    <definedName name="PL.FBTPay">#REF!</definedName>
    <definedName name="PL.FestivalCelebExp">#REF!</definedName>
    <definedName name="PL.Freight">#REF!</definedName>
    <definedName name="PL.Gift">#REF!</definedName>
    <definedName name="PL.GrossProfit">#REF!</definedName>
    <definedName name="PL.GrossReceipt">#REF!</definedName>
    <definedName name="PL.GuestHouseExp">#REF!</definedName>
    <definedName name="PL.Hospitality">#REF!</definedName>
    <definedName name="PL.HotelBoardLodge">#REF!</definedName>
    <definedName name="PL.InterestExpdr">#REF!</definedName>
    <definedName name="PL.InterestInc">#REF!</definedName>
    <definedName name="PL.KeyManInsur">#REF!</definedName>
    <definedName name="PL.LeaveEncash">#REF!</definedName>
    <definedName name="PL.LeaveTravelBenft">#REF!</definedName>
    <definedName name="PL.LifeInsur">#REF!</definedName>
    <definedName name="PL.MedExpReimb">#REF!</definedName>
    <definedName name="PL.MedInsur">#REF!</definedName>
    <definedName name="PL.MiscOthIncome">#REF!</definedName>
    <definedName name="PL.NetProfit">#REF!</definedName>
    <definedName name="PL.OpeningStock">#REF!</definedName>
    <definedName name="PL.OthEmpBenftExpdr">#REF!</definedName>
    <definedName name="PL.OtherExpenses">#REF!</definedName>
    <definedName name="PL.OthInsur">#REF!</definedName>
    <definedName name="PL.OthProvisionsExpdr">#REF!</definedName>
    <definedName name="PL.PartnerAccBalTrf">#REF!</definedName>
    <definedName name="PL.PBIDTA">#REF!</definedName>
    <definedName name="PL.PBT">#REF!</definedName>
    <definedName name="PL.PowerFuel">#REF!</definedName>
    <definedName name="PL.ProfitAfterTax">#REF!</definedName>
    <definedName name="PL.ProfitOnAgriIncome">#REF!</definedName>
    <definedName name="PL.ProfitOnCurrFluct">#REF!</definedName>
    <definedName name="PL.ProfitOnInvChrSTT">#REF!</definedName>
    <definedName name="PL.ProfitOnOthInv">#REF!</definedName>
    <definedName name="PL.ProfitOnSaleFixedAsset">#REF!</definedName>
    <definedName name="PL.ProvDefTax">#REF!</definedName>
    <definedName name="PL.ProvFBT">#REF!</definedName>
    <definedName name="PL.ProvForBadDoubtDebt">#REF!</definedName>
    <definedName name="PL.ProvForCurrTax">#REF!</definedName>
    <definedName name="PL.Purchases">#REF!</definedName>
    <definedName name="PL.RentExpdr">#REF!</definedName>
    <definedName name="PL.RentInc">#REF!</definedName>
    <definedName name="PL.RepairMach">#REF!</definedName>
    <definedName name="PL.RepairsBldg">#REF!</definedName>
    <definedName name="PL.SalePromoExp">#REF!</definedName>
    <definedName name="PL.SalsWages">#REF!</definedName>
    <definedName name="PL.Scholarship">#REF!</definedName>
    <definedName name="PL.StaffWelfareExp">#REF!</definedName>
    <definedName name="PL.TelephoneExp">#REF!</definedName>
    <definedName name="PL.TotCreditsToPL">#REF!</definedName>
    <definedName name="PL.TotEmployeeComp">#REF!</definedName>
    <definedName name="PL.TotInsurances">#REF!</definedName>
    <definedName name="PL.TotOthIncome">#REF!</definedName>
    <definedName name="PL.TravelExp">#REF!</definedName>
    <definedName name="PL.TrfToReserves">#REF!</definedName>
    <definedName name="PL_A">#REF!</definedName>
    <definedName name="PL_actual">#REF!</definedName>
    <definedName name="PL_adjustments">#REF!</definedName>
    <definedName name="PL_C">#REF!</definedName>
    <definedName name="PL_CF">#REF!</definedName>
    <definedName name="PL_Dollar_Threshold">#REF!</definedName>
    <definedName name="plac">#REF!</definedName>
    <definedName name="Placeident">#REF!</definedName>
    <definedName name="PlaceStatementDateHere">#REF!</definedName>
    <definedName name="plan">#REF!</definedName>
    <definedName name="PLAN_CLASS">#REF!</definedName>
    <definedName name="Planilhas">#REF!</definedName>
    <definedName name="Plant">#REF!</definedName>
    <definedName name="Plant_Code">#REF!</definedName>
    <definedName name="planvsact">#REF!</definedName>
    <definedName name="PlatformCopyRange">#REF!</definedName>
    <definedName name="PlatformSortRange">#REF!</definedName>
    <definedName name="PLbreakdown">#N/A</definedName>
    <definedName name="plcf">#REF!</definedName>
    <definedName name="PLCrEx.OthDutyTaxCess">#REF!</definedName>
    <definedName name="PLCrEx.ServiceTax">#REF!</definedName>
    <definedName name="PLCrEx.TotExciseCustomsVAT">#REF!</definedName>
    <definedName name="PLCrEx.UnionExciseDuty">#REF!</definedName>
    <definedName name="PLCrEx.VATorSaleTax">#REF!</definedName>
    <definedName name="plcur">#REF!</definedName>
    <definedName name="PLDIV">#REF!</definedName>
    <definedName name="PLDutiEx.CounterVailDuty">#REF!</definedName>
    <definedName name="PLDutiEx.CustomDuty">#REF!</definedName>
    <definedName name="PLDutiEx.OthDutyTaxCess">#REF!</definedName>
    <definedName name="PLDutiEx.ServiceTax">#REF!</definedName>
    <definedName name="PLDutiEx.SplAddDuty">#REF!</definedName>
    <definedName name="PLDutiEx.TotExciseCustomsVAT">#REF!</definedName>
    <definedName name="PLDutiEx.UnionExciseDuty">#REF!</definedName>
    <definedName name="PLDutiEx.VATorSaleTax">#REF!</definedName>
    <definedName name="PLF_FF1">#REF!</definedName>
    <definedName name="PLF_Guttaseema">#REF!</definedName>
    <definedName name="PLF_Kanhur">#REF!</definedName>
    <definedName name="PLF_Mangalore">#REF!</definedName>
    <definedName name="PLF_Matrix">#REF!</definedName>
    <definedName name="PLF_Rayala1">#REF!</definedName>
    <definedName name="PLF_Rayala2">#REF!</definedName>
    <definedName name="PLF_RWPPL1">#REF!</definedName>
    <definedName name="PLF_Tanot">#REF!</definedName>
    <definedName name="PLFIN">#REF!</definedName>
    <definedName name="PLFs">#REF!</definedName>
    <definedName name="PLHYD">#REF!</definedName>
    <definedName name="pliu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pliu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pliu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plj" localSheetId="4" hidden="1">{#N/A,#N/A,FALSE,"SUMMARY REPORT"}</definedName>
    <definedName name="plj" localSheetId="1" hidden="1">{#N/A,#N/A,FALSE,"SUMMARY REPORT"}</definedName>
    <definedName name="plj" hidden="1">{#N/A,#N/A,FALSE,"SUMMARY REPORT"}</definedName>
    <definedName name="plmnj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plmnj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plmnj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PLPRODUCT">#REF!</definedName>
    <definedName name="PLRateEx.Cess">#REF!</definedName>
    <definedName name="PLRateEx.OthDutyTaxCess">#REF!</definedName>
    <definedName name="PLRateEx.ServiceTax">#REF!</definedName>
    <definedName name="PLRateEx.TotExciseCustomsVAT">#REF!</definedName>
    <definedName name="PLRateEx.UnionExciseDuty">#REF!</definedName>
    <definedName name="PLRateEx.VATorSaleTax">#REF!</definedName>
    <definedName name="PLS" localSheetId="4" hidden="1">{#N/A,#N/A,FALSE,"SUMMARY REPORT"}</definedName>
    <definedName name="PLS" localSheetId="1" hidden="1">{#N/A,#N/A,FALSE,"SUMMARY REPORT"}</definedName>
    <definedName name="PLS" hidden="1">{#N/A,#N/A,FALSE,"SUMMARY REPORT"}</definedName>
    <definedName name="PLSALES">#REF!</definedName>
    <definedName name="PLWF">#REF!</definedName>
    <definedName name="PLZ">#REF!</definedName>
    <definedName name="PM">#REF!</definedName>
    <definedName name="PMChange.PrevYrMemPartChange">#REF!</definedName>
    <definedName name="PMInfo.AddrDetail">#REF!</definedName>
    <definedName name="PMInfo.CityOrTownOrDistrict">#REF!</definedName>
    <definedName name="PMInfo.PAN">#REF!</definedName>
    <definedName name="PMInfo.PartnerOrMemberName">#REF!</definedName>
    <definedName name="PMInfo.PinCode">#REF!</definedName>
    <definedName name="PMInfo.SharePercentage">#REF!</definedName>
    <definedName name="PMInfo.StateCode">#REF!</definedName>
    <definedName name="PMIX">#REF!</definedName>
    <definedName name="pmnt">#REF!</definedName>
    <definedName name="Pmt_to_use">#REF!</definedName>
    <definedName name="PMult">#REF!</definedName>
    <definedName name="PMultIndia">#REF!</definedName>
    <definedName name="PN_PA">#REF!</definedName>
    <definedName name="PN_VT">#REF!</definedName>
    <definedName name="po" localSheetId="4" hidden="1">{"PF",#N/A,FALSE,"SALARY95"}</definedName>
    <definedName name="po" localSheetId="1" hidden="1">{"PF",#N/A,FALSE,"SALARY95"}</definedName>
    <definedName name="po" hidden="1">{"PF",#N/A,FALSE,"SALARY95"}</definedName>
    <definedName name="POCM">#REF!</definedName>
    <definedName name="poi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poi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poi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poinvacc">#REF!</definedName>
    <definedName name="polhf" localSheetId="4" hidden="1">{#N/A,#N/A,FALSE,"SUMMARY REPORT"}</definedName>
    <definedName name="polhf" localSheetId="1" hidden="1">{#N/A,#N/A,FALSE,"SUMMARY REPORT"}</definedName>
    <definedName name="polhf" hidden="1">{#N/A,#N/A,FALSE,"SUMMARY REPORT"}</definedName>
    <definedName name="policies">#REF!</definedName>
    <definedName name="POLY">#REF!</definedName>
    <definedName name="POMonth">#REF!</definedName>
    <definedName name="POP">#REF!</definedName>
    <definedName name="Portfolio_Principal_InArrear30Day">#REF!</definedName>
    <definedName name="Portfolio_Principal_Repaid">#REF!</definedName>
    <definedName name="posj">OFFSET(#REF!,0,0,COUNTA(#REF!),1)</definedName>
    <definedName name="post_bal">#REF!</definedName>
    <definedName name="post_fin">#REF!</definedName>
    <definedName name="POSTERRORSTOSUSP1">#REF!</definedName>
    <definedName name="POSTERRORSTOSUSP2">#REF!</definedName>
    <definedName name="POSTERRORSTOSUSP3">#REF!</definedName>
    <definedName name="POSTERRORSTOSUSP4">#REF!</definedName>
    <definedName name="POSTERRORSTOSUSP5">#REF!</definedName>
    <definedName name="POSTERRORSTOSUSP6">#REF!</definedName>
    <definedName name="POSTERRORSTOSUSP7">#REF!</definedName>
    <definedName name="pot" localSheetId="4" hidden="1">{"'Typical Costs Estimates'!$C$158:$H$161"}</definedName>
    <definedName name="pot" localSheetId="1" hidden="1">{"'Typical Costs Estimates'!$C$158:$H$161"}</definedName>
    <definedName name="pot" hidden="1">{"'Typical Costs Estimates'!$C$158:$H$161"}</definedName>
    <definedName name="pot_2" localSheetId="4" hidden="1">{"'Typical Costs Estimates'!$C$158:$H$161"}</definedName>
    <definedName name="pot_2" localSheetId="1" hidden="1">{"'Typical Costs Estimates'!$C$158:$H$161"}</definedName>
    <definedName name="pot_2" hidden="1">{"'Typical Costs Estimates'!$C$158:$H$161"}</definedName>
    <definedName name="POWER">#REF!</definedName>
    <definedName name="PowerFuel">#REF!</definedName>
    <definedName name="POY">#REF!</definedName>
    <definedName name="POYBE">#REF!</definedName>
    <definedName name="POYBE___0">#REF!</definedName>
    <definedName name="POYear">#REF!</definedName>
    <definedName name="pp">IF(#REF!*#REF!*#REF!*#REF!&gt;0,1,0)</definedName>
    <definedName name="PPAccum">0</definedName>
    <definedName name="PPBOH">#N/A</definedName>
    <definedName name="PPD">#REF!</definedName>
    <definedName name="PPEOH">#N/A</definedName>
    <definedName name="PPEuro">0</definedName>
    <definedName name="PPMIX">#REF!</definedName>
    <definedName name="ppp">#REF!</definedName>
    <definedName name="pppppp">#REF!</definedName>
    <definedName name="PPReaderData">0</definedName>
    <definedName name="PPUpdate">0</definedName>
    <definedName name="PPWorkState">0</definedName>
    <definedName name="PQC">#REF!</definedName>
    <definedName name="PRDEP">#REF!</definedName>
    <definedName name="PRDN">#REF!</definedName>
    <definedName name="PRDump">#REF!</definedName>
    <definedName name="PRE">#REF!</definedName>
    <definedName name="Pre_tax_materiality">#REF!</definedName>
    <definedName name="preisfaktor">#REF!</definedName>
    <definedName name="premiumc">#REF!</definedName>
    <definedName name="premiump">#REF!</definedName>
    <definedName name="preop">#REF!</definedName>
    <definedName name="PREOPS">#REF!</definedName>
    <definedName name="prepaid">#REF!</definedName>
    <definedName name="Prepaid_expenses">#REF!</definedName>
    <definedName name="prepared_by">#REF!</definedName>
    <definedName name="prepayment">#REF!</definedName>
    <definedName name="PRESENT_VALUE_DISCOUNT_ACCOUNT">"ㅣ"</definedName>
    <definedName name="PresentationNormalA4">#REF!</definedName>
    <definedName name="PRESS">#N/A</definedName>
    <definedName name="PreviousBalance">#REF!</definedName>
    <definedName name="PrfoConBS">#REF!</definedName>
    <definedName name="PRGROSSBLOCK">#REF!</definedName>
    <definedName name="price">#REF!</definedName>
    <definedName name="Price00">#REF!</definedName>
    <definedName name="Price01">#REF!</definedName>
    <definedName name="Price02">#REF!</definedName>
    <definedName name="PRICECHNG">#REF!</definedName>
    <definedName name="pricecomp">#REF!</definedName>
    <definedName name="Prices_for_Petrochemicals">#REF!</definedName>
    <definedName name="Pricing2">#REF!</definedName>
    <definedName name="Pricing3">#REF!</definedName>
    <definedName name="Prime_Mover">#REF!</definedName>
    <definedName name="Princ">#REF!</definedName>
    <definedName name="Principal">IF(#REF!&lt;&gt;"",MIN(#REF!,Pmt_to_use-#REF!),"")</definedName>
    <definedName name="PRINT">#REF!</definedName>
    <definedName name="Print_A">#REF!</definedName>
    <definedName name="Print_Area_MI">#REF!</definedName>
    <definedName name="PRINT_AREA_MI___0">#REF!</definedName>
    <definedName name="Print_Area_MI_14">#REF!</definedName>
    <definedName name="Print_Area_MI_14_10">#REF!</definedName>
    <definedName name="Print_Area_MI_21">#REF!</definedName>
    <definedName name="Print_Area_MI_21_10">#REF!</definedName>
    <definedName name="Print_Area_MI_23">#REF!</definedName>
    <definedName name="Print_Area_MI_23_10">#REF!</definedName>
    <definedName name="Print_Area_MI_24">#REF!</definedName>
    <definedName name="Print_Area_MI_24_10">#REF!</definedName>
    <definedName name="PRINT_AREA_MI_26">#REF!</definedName>
    <definedName name="Print_Area_Reset">OFFSET(Full_Print,0,0,Last_Row)</definedName>
    <definedName name="Print_Area01">#REF!</definedName>
    <definedName name="Print_Area02">#REF!</definedName>
    <definedName name="Print_Areaa">#REF!</definedName>
    <definedName name="PRINT_CATEGS">#REF!</definedName>
    <definedName name="print_ps">#REF!</definedName>
    <definedName name="Print_Range___0___0___0___0___0">#REF!</definedName>
    <definedName name="Print_Range___0___0___0___0___0_11">#REF!</definedName>
    <definedName name="Print_Range___0___0___0___0___0_26">#REF!</definedName>
    <definedName name="Print_Range___0___0___0___0___0_29">#REF!</definedName>
    <definedName name="PRINT_SUMMARY">#REF!</definedName>
    <definedName name="PRINT_SUMMARY_26">#REF!</definedName>
    <definedName name="PRINT_TITLES_MI">#REF!</definedName>
    <definedName name="PRINT_TITLS">#REF!</definedName>
    <definedName name="print1">#REF!</definedName>
    <definedName name="print2">#REF!</definedName>
    <definedName name="Print99">#REF!</definedName>
    <definedName name="PRINTA">#REF!</definedName>
    <definedName name="PrintableStatement">#REF!</definedName>
    <definedName name="PrintAll">#REF!</definedName>
    <definedName name="PRINTB">#REF!</definedName>
    <definedName name="PRINTC">#REF!</definedName>
    <definedName name="PrintDistribution2">#REF!</definedName>
    <definedName name="PrintDistribution3">#REF!</definedName>
    <definedName name="PrintDistribution4">#REF!</definedName>
    <definedName name="PrintDistribution5">#REF!</definedName>
    <definedName name="PrintDistribution6">#REF!</definedName>
    <definedName name="PrintDistribution7">#REF!</definedName>
    <definedName name="PRINTLOC">#N/A</definedName>
    <definedName name="PRINTLOC_12">#N/A</definedName>
    <definedName name="PriorDep">#REF!</definedName>
    <definedName name="PriorPeriodType">#REF!</definedName>
    <definedName name="PriorYear">#REF!</definedName>
    <definedName name="PRLIAB">#REF!</definedName>
    <definedName name="PRN">#REF!</definedName>
    <definedName name="PRNTRANGE">#REF!</definedName>
    <definedName name="PRNTRNG">#REF!</definedName>
    <definedName name="Process" localSheetId="4" hidden="1">{#N/A,#N/A,FALSE,"SUMMARY REPORT"}</definedName>
    <definedName name="Process" localSheetId="1" hidden="1">{#N/A,#N/A,FALSE,"SUMMARY REPORT"}</definedName>
    <definedName name="Process" hidden="1">{#N/A,#N/A,FALSE,"SUMMARY REPORT"}</definedName>
    <definedName name="ProcessList">OFFSET(#REF!,0,0,COUNTA(#REF!),1)</definedName>
    <definedName name="PROD">#REF!</definedName>
    <definedName name="prod_des">#REF!</definedName>
    <definedName name="Prod_Norms">#REF!</definedName>
    <definedName name="Prod_Norms_Chemicals">#REF!</definedName>
    <definedName name="Prod_Norms_FI">#REF!</definedName>
    <definedName name="Prod_Norms_Polyesters">#REF!</definedName>
    <definedName name="Prod_Norms_Polymers">#REF!</definedName>
    <definedName name="Prod_tbl">#REF!</definedName>
    <definedName name="PROD2">#REF!</definedName>
    <definedName name="ProdForm" hidden="1">#REF!</definedName>
    <definedName name="prodn">#REF!</definedName>
    <definedName name="prodn_bg">#REF!</definedName>
    <definedName name="prodn_fdy">#REF!</definedName>
    <definedName name="prodn_fg">#REF!</definedName>
    <definedName name="prodn_pc_wastage">#REF!</definedName>
    <definedName name="prodn_poy">#REF!</definedName>
    <definedName name="prodn_tg">#REF!</definedName>
    <definedName name="prodn_y_wastage">#REF!</definedName>
    <definedName name="prodn_yarn">#REF!</definedName>
    <definedName name="prodn_yarn_wastage">#REF!</definedName>
    <definedName name="prodndty">#REF!</definedName>
    <definedName name="prodnspun">#REF!</definedName>
    <definedName name="prodnvol">#REF!</definedName>
    <definedName name="ProdOHAct_Print">#REF!</definedName>
    <definedName name="PRODSALES">#REF!</definedName>
    <definedName name="Product" hidden="1">#REF!</definedName>
    <definedName name="production" localSheetId="4">#REF!</definedName>
    <definedName name="production" localSheetId="1">#REF!</definedName>
    <definedName name="production">#REF!</definedName>
    <definedName name="PROF_TAX">#REF!</definedName>
    <definedName name="PROFIT">#REF!</definedName>
    <definedName name="Profit.Reco">#REF!</definedName>
    <definedName name="Profit___loss_account">#REF!</definedName>
    <definedName name="profit_center">#REF!</definedName>
    <definedName name="Profit_Loss">#REF!</definedName>
    <definedName name="Profitability_AroHz">#REF!</definedName>
    <definedName name="Profitability_EO">#REF!</definedName>
    <definedName name="Profitability_Fab">#REF!</definedName>
    <definedName name="Profitability_OG">#REF!</definedName>
    <definedName name="Profitability_PXJN">#REF!</definedName>
    <definedName name="Profitability_PXPG">#REF!</definedName>
    <definedName name="ProfitLoss">#REF!</definedName>
    <definedName name="Program">#REF!</definedName>
    <definedName name="proj">#REF!</definedName>
    <definedName name="Proj_COD">#REF!</definedName>
    <definedName name="ProjDesc">#REF!</definedName>
    <definedName name="ProjDesc_26">#REF!</definedName>
    <definedName name="project">#REF!</definedName>
    <definedName name="Project_COD">#REF!</definedName>
    <definedName name="PROJECT_COST">#REF!</definedName>
    <definedName name="Project_Name">#REF!</definedName>
    <definedName name="PROJECT_NAME_26">#REF!</definedName>
    <definedName name="ProjectCost">#REF!</definedName>
    <definedName name="ProjectionLabelVolume">#REF!</definedName>
    <definedName name="ProjectName">{"BU Name or Client/Project Name"}</definedName>
    <definedName name="Projecy">#REF!</definedName>
    <definedName name="ProjName">#REF!</definedName>
    <definedName name="ProjName_26">#REF!</definedName>
    <definedName name="PROLOSS">#REF!</definedName>
    <definedName name="Property">#REF!</definedName>
    <definedName name="PROPOSAL">#REF!</definedName>
    <definedName name="Propylene">#REF!</definedName>
    <definedName name="prov">#REF!</definedName>
    <definedName name="Prov.Tax">#REF!</definedName>
    <definedName name="prov_dim_val">#REF!</definedName>
    <definedName name="Prov_for_Duty_Tax_Ra">#REF!</definedName>
    <definedName name="Prov_Liab_Exp.">#REF!</definedName>
    <definedName name="Prov_liab_Mate">#REF!</definedName>
    <definedName name="Prov_liab_STock_Exp">#REF!</definedName>
    <definedName name="Provisions">#REF!</definedName>
    <definedName name="PRPROV">#REF!</definedName>
    <definedName name="PRRES">#REF!</definedName>
    <definedName name="PRSECLN">#REF!</definedName>
    <definedName name="PRSHCAP">#REF!</definedName>
    <definedName name="PRTG">#REF!</definedName>
    <definedName name="PRTGRT">#REF!</definedName>
    <definedName name="PrtMajMaint">#REF!</definedName>
    <definedName name="PrtMajMaint_26">#REF!</definedName>
    <definedName name="PrtOffsite">#REF!</definedName>
    <definedName name="PrtOffsite_26">#REF!</definedName>
    <definedName name="PrtPrecomm">#REF!</definedName>
    <definedName name="PrtPrecomm_26">#REF!</definedName>
    <definedName name="PrtSetup">#REF!</definedName>
    <definedName name="PrtSetup_26">#REF!</definedName>
    <definedName name="prtWorksheetNames">#REF!</definedName>
    <definedName name="PRUNSECLN">#REF!</definedName>
    <definedName name="PRVCOST1">#REF!</definedName>
    <definedName name="PRVCOST2">#REF!</definedName>
    <definedName name="PRVCOST23">#REF!</definedName>
    <definedName name="PRVCOST3">#REF!</definedName>
    <definedName name="PRVCOST4">#REF!</definedName>
    <definedName name="PRVRY01">#REF!</definedName>
    <definedName name="PRVRY02">#REF!</definedName>
    <definedName name="PRVRY03">#REF!</definedName>
    <definedName name="PRVRY04">#REF!</definedName>
    <definedName name="PSF">#REF!</definedName>
    <definedName name="PSF___0">#REF!</definedName>
    <definedName name="PSF_Hz">#REF!</definedName>
    <definedName name="PSF_OSL">#REF!</definedName>
    <definedName name="PT_Duong">#REF!</definedName>
    <definedName name="PTA_Hz">#REF!</definedName>
    <definedName name="PTA_PG">#REF!</definedName>
    <definedName name="Ptable">#REF!</definedName>
    <definedName name="Ptas">#REF!</definedName>
    <definedName name="Ptas_26">#REF!</definedName>
    <definedName name="PTAtoCHIP">#REF!</definedName>
    <definedName name="PTAXAMT">#REF!</definedName>
    <definedName name="ptdg">#REF!</definedName>
    <definedName name="PTDG_cau">#REF!</definedName>
    <definedName name="ptdg_cong">#REF!</definedName>
    <definedName name="ptdg_duong">#REF!</definedName>
    <definedName name="PTY_DCL">#REF!</definedName>
    <definedName name="PTY_MB_JW">#REF!</definedName>
    <definedName name="PTY_Nar">#REF!</definedName>
    <definedName name="PTY_RSL">#REF!</definedName>
    <definedName name="PTY_SIPL">#REF!</definedName>
    <definedName name="Pu">#REF!</definedName>
    <definedName name="pub">#REF!</definedName>
    <definedName name="PUMPBLNK">#REF!</definedName>
    <definedName name="PUMPDATA">#REF!</definedName>
    <definedName name="pune1">#REF!</definedName>
    <definedName name="pur">#N/A</definedName>
    <definedName name="Push_Caploss">#REF!</definedName>
    <definedName name="Push_Caplossacct">#REF!</definedName>
    <definedName name="Push_DefOther">#REF!</definedName>
    <definedName name="Puz">#REF!</definedName>
    <definedName name="PuzolonaCrusherr">#REF!</definedName>
    <definedName name="Puzzolona_Crusher">#REF!</definedName>
    <definedName name="Puzzolona_Crushers">#REF!</definedName>
    <definedName name="PuzzolonaCrusherr">#REF!</definedName>
    <definedName name="PV">#REF!</definedName>
    <definedName name="PWHT">#REF!</definedName>
    <definedName name="pwoefù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PY_all_Equity">#REF!</definedName>
    <definedName name="PY_all_Income">#REF!</definedName>
    <definedName name="PY_all_RetEarn">#REF!</definedName>
    <definedName name="PY_knw_Income">#REF!</definedName>
    <definedName name="PY_knw_RetEarn">#REF!</definedName>
    <definedName name="PY_lik_Income">#REF!</definedName>
    <definedName name="PY_lik_RetEarn">#REF!</definedName>
    <definedName name="PY_Net_Revenue">#REF!</definedName>
    <definedName name="PY_tot_knw_Xfoot">#REF!</definedName>
    <definedName name="PY_tot_lik_Xfoot">#REF!</definedName>
    <definedName name="PY_tx_all_Income">#REF!</definedName>
    <definedName name="PY_tx_all_RetEarn">#REF!</definedName>
    <definedName name="PY_tx_knw_Income">#REF!</definedName>
    <definedName name="PY_tx_knw_RetEarn">#REF!</definedName>
    <definedName name="PY_tx_lik_Income">#REF!</definedName>
    <definedName name="PY_tx_lik_RetEarn">#REF!</definedName>
    <definedName name="PY2_Net_Revenue">#REF!</definedName>
    <definedName name="pyr_capital">#REF!</definedName>
    <definedName name="pyr_cash">#REF!</definedName>
    <definedName name="pyr_curr_accs_pay">#REF!</definedName>
    <definedName name="pyr_curr_borr">#REF!</definedName>
    <definedName name="pyr_curr_inventories">#REF!</definedName>
    <definedName name="pyr_curr_investments">#REF!</definedName>
    <definedName name="pyr_curr_other_assets">#REF!</definedName>
    <definedName name="pyr_curr_provs">#REF!</definedName>
    <definedName name="pyr_curr_rec">#REF!</definedName>
    <definedName name="pyr_intangibles">#REF!</definedName>
    <definedName name="pyr_noncurr_accs_pay">#REF!</definedName>
    <definedName name="pyr_noncurr_borr">#REF!</definedName>
    <definedName name="pyr_noncurr_equityinvest">#REF!</definedName>
    <definedName name="pyr_noncurr_inventories">#REF!</definedName>
    <definedName name="pyr_noncurr_investments">#REF!</definedName>
    <definedName name="pyr_noncurr_other_assets">#REF!</definedName>
    <definedName name="pyr_noncurr_provs">#REF!</definedName>
    <definedName name="pyr_noncurr_rec">#REF!</definedName>
    <definedName name="pyr_ppe">#REF!</definedName>
    <definedName name="pyr_reserves">#REF!</definedName>
    <definedName name="pyr_retained_profits">#REF!</definedName>
    <definedName name="Q" localSheetId="4">#REF!</definedName>
    <definedName name="Q" localSheetId="1">#REF!</definedName>
    <definedName name="Q">#REF!</definedName>
    <definedName name="Q1bonus">#REF!</definedName>
    <definedName name="q1q30203">#REF!</definedName>
    <definedName name="Q2bonus">#REF!</definedName>
    <definedName name="Q3bonus">#REF!</definedName>
    <definedName name="Q4bonus">#REF!</definedName>
    <definedName name="Q4Data">#REF!</definedName>
    <definedName name="Q4Days">#REF!</definedName>
    <definedName name="Q4EDate">#REF!</definedName>
    <definedName name="Q4EndDate">#REF!</definedName>
    <definedName name="Q4MinDays">#REF!</definedName>
    <definedName name="Q4StartDate">#REF!</definedName>
    <definedName name="QAMT86106">#N/A</definedName>
    <definedName name="QASSX" localSheetId="4" hidden="1">{#N/A,#N/A,FALSE,"SUMMARY REPORT"}</definedName>
    <definedName name="QASSX" localSheetId="1" hidden="1">{#N/A,#N/A,FALSE,"SUMMARY REPORT"}</definedName>
    <definedName name="QASSX" hidden="1">{#N/A,#N/A,FALSE,"SUMMARY REPORT"}</definedName>
    <definedName name="qbilverificacontotali">#REF!</definedName>
    <definedName name="Qdays">#REF!</definedName>
    <definedName name="QDFinishrByProd.AnyShortExces">#REF!</definedName>
    <definedName name="QDFinishrByProd.ClgStock">#REF!</definedName>
    <definedName name="QDFinishrByProd.ItemName">#REF!</definedName>
    <definedName name="QDFinishrByProd.OpeningStock">#REF!</definedName>
    <definedName name="QDFinishrByProd.PrevYrConsum">#REF!</definedName>
    <definedName name="QDFinishrByProd.PurchaseQty">#REF!</definedName>
    <definedName name="QDFinishrByProd.SaleQty">#REF!</definedName>
    <definedName name="QDFinishrByProd.UnitOfMeasure">#REF!</definedName>
    <definedName name="QDRawMaterial.AnyShortExces">#REF!</definedName>
    <definedName name="QDRawMaterial.ClgStock">#REF!</definedName>
    <definedName name="QDRawMaterial.ItemName">#REF!</definedName>
    <definedName name="QDRawMaterial.OpeningStock">#REF!</definedName>
    <definedName name="QDRawMaterial.PercentYld">#REF!</definedName>
    <definedName name="QDRawMaterial.PrevYrConsum">#REF!</definedName>
    <definedName name="QDRawMaterial.PurchaseQty">#REF!</definedName>
    <definedName name="QDRawMaterial.SaleQty">#REF!</definedName>
    <definedName name="QDRawMaterial.UnitOfMeasure">#REF!</definedName>
    <definedName name="QDRawMaterial.yldFinisProd">#REF!</definedName>
    <definedName name="QDTradingConcern.AnyShortExces">#REF!</definedName>
    <definedName name="QDTradingConcern.ClgStock">#REF!</definedName>
    <definedName name="QDTradingConcern.ItemName">#REF!</definedName>
    <definedName name="QDTradingConcern.OpeningStock">#REF!</definedName>
    <definedName name="QDTradingConcern.PurchaseQty">#REF!</definedName>
    <definedName name="QDTradingConcern.SaleQty">#REF!</definedName>
    <definedName name="QDTradingConcern.UnitOfMeasure">#REF!</definedName>
    <definedName name="QDub_Price">#REF!</definedName>
    <definedName name="qe" localSheetId="4" hidden="1">{#N/A,#N/A,FALSE,"SUMMARY REPORT"}</definedName>
    <definedName name="qe" localSheetId="1" hidden="1">{#N/A,#N/A,FALSE,"SUMMARY REPORT"}</definedName>
    <definedName name="qe" hidden="1">{#N/A,#N/A,FALSE,"SUMMARY REPORT"}</definedName>
    <definedName name="QEDate">#REF!</definedName>
    <definedName name="QEndDate">#REF!</definedName>
    <definedName name="QFX_Price">#REF!</definedName>
    <definedName name="QJam_Price">#REF!</definedName>
    <definedName name="QMinDays">#REF!</definedName>
    <definedName name="QMix_Price">#REF!</definedName>
    <definedName name="qq">#REF!</definedName>
    <definedName name="qqq">#REF!</definedName>
    <definedName name="qqq_12">#N/A</definedName>
    <definedName name="qqqq">#REF!</definedName>
    <definedName name="qqqqq">#N/A</definedName>
    <definedName name="qqqqq_12">#N/A</definedName>
    <definedName name="qqqqqqqqqq">#REF!</definedName>
    <definedName name="qqqqqqqqqqq">#REF!</definedName>
    <definedName name="qqqqqqqqqqqqqqq">#REF!</definedName>
    <definedName name="qqqqqqqqqqqqqqqqqqqqqq">#REF!</definedName>
    <definedName name="QRABOH">#N/A</definedName>
    <definedName name="QRAEOH">#N/A</definedName>
    <definedName name="QryAssetSchedule">#REF!</definedName>
    <definedName name="QryMaster">#REF!</definedName>
    <definedName name="QryScheduleDetails">#REF!</definedName>
    <definedName name="QStartDate">#REF!</definedName>
    <definedName name="qtdm">#REF!</definedName>
    <definedName name="qty">#REF!</definedName>
    <definedName name="QTY_Pur">#REF!</definedName>
    <definedName name="qtyex">#REF!</definedName>
    <definedName name="Quarterly">#REF!</definedName>
    <definedName name="Queries_Rajat">#REF!</definedName>
    <definedName name="Query1">#REF!</definedName>
    <definedName name="QUIT">#REF!</definedName>
    <definedName name="qwe">#REF!</definedName>
    <definedName name="qwes">#REF!</definedName>
    <definedName name="R_CHARAVARTHI">#REF!</definedName>
    <definedName name="R_Factor">#REF!</definedName>
    <definedName name="R_Pathania">#REF!</definedName>
    <definedName name="ra" localSheetId="4" hidden="1">{"'AR at dunning level'!$S$96","'AR at dunning level'!$L$124","'AR at dunning level'!$K$124"}</definedName>
    <definedName name="ra" localSheetId="1" hidden="1">{"'AR at dunning level'!$S$96","'AR at dunning level'!$L$124","'AR at dunning level'!$K$124"}</definedName>
    <definedName name="ra" hidden="1">{"'AR at dunning level'!$S$96","'AR at dunning level'!$L$124","'AR at dunning level'!$K$124"}</definedName>
    <definedName name="radha">#REF!</definedName>
    <definedName name="RAF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rahul">IF(Loan_Amount*Interest_Rate*Loan_Years*Loan_Start&gt;0,1,0)</definedName>
    <definedName name="RAJ">#REF!</definedName>
    <definedName name="rajehi" localSheetId="4" hidden="1">{#N/A,#N/A,FALSE,"SUMMARY REPORT"}</definedName>
    <definedName name="rajehi" localSheetId="1" hidden="1">{#N/A,#N/A,FALSE,"SUMMARY REPORT"}</definedName>
    <definedName name="rajehi" hidden="1">{#N/A,#N/A,FALSE,"SUMMARY REPORT"}</definedName>
    <definedName name="RAJU">#REF!</definedName>
    <definedName name="ram">#REF!</definedName>
    <definedName name="rama1">#REF!</definedName>
    <definedName name="ramsum">#REF!</definedName>
    <definedName name="ramya">#REF!</definedName>
    <definedName name="range">#REF!</definedName>
    <definedName name="RANI">#REF!</definedName>
    <definedName name="rao">#REF!</definedName>
    <definedName name="RAPV">#REF!</definedName>
    <definedName name="RAPVEG01">#REF!</definedName>
    <definedName name="RAPVEG01B">#REF!</definedName>
    <definedName name="RAPVEG03">#REF!</definedName>
    <definedName name="RAPVEG04">#REF!</definedName>
    <definedName name="RAPVEG05">#REF!</definedName>
    <definedName name="rar">#REF!</definedName>
    <definedName name="RASWA">#REF!</definedName>
    <definedName name="rate">#REF!</definedName>
    <definedName name="Rate_Recon">#REF!</definedName>
    <definedName name="Rate_Recon_Summary">#REF!</definedName>
    <definedName name="rateapr">#REF!</definedName>
    <definedName name="rateapr01">#REF!</definedName>
    <definedName name="rateapreuro">#REF!</definedName>
    <definedName name="ratebyname">#REF!</definedName>
    <definedName name="ratedec">#REF!</definedName>
    <definedName name="ratedec01">#REF!</definedName>
    <definedName name="ratedec01euro">#REF!</definedName>
    <definedName name="ratedeceuro">#REF!</definedName>
    <definedName name="ratefeb">#REF!</definedName>
    <definedName name="ratefebeuro">#REF!</definedName>
    <definedName name="ratejan">#REF!</definedName>
    <definedName name="ratejan01">#REF!</definedName>
    <definedName name="ratejan01euro">#REF!</definedName>
    <definedName name="ratejaneuro">#REF!</definedName>
    <definedName name="ratejul">#REF!</definedName>
    <definedName name="ratejuleuro">#REF!</definedName>
    <definedName name="ratejun">#REF!</definedName>
    <definedName name="ratejuneuro">#REF!</definedName>
    <definedName name="ratemar">#REF!</definedName>
    <definedName name="ratemar01">#REF!</definedName>
    <definedName name="ratemareuro">#REF!</definedName>
    <definedName name="ratemay">#REF!</definedName>
    <definedName name="ratemay01">#REF!</definedName>
    <definedName name="ratemayeuro">#REF!</definedName>
    <definedName name="ratenov">#REF!</definedName>
    <definedName name="ratenoveuro">#REF!</definedName>
    <definedName name="rates">#REF!</definedName>
    <definedName name="ratesep">#REF!</definedName>
    <definedName name="ratesepeuro">#REF!</definedName>
    <definedName name="RATIOS">#REF!</definedName>
    <definedName name="Ratnagiri">#REF!</definedName>
    <definedName name="RAVI">#REF!</definedName>
    <definedName name="RawAgencyPrice">#REF!</definedName>
    <definedName name="rawdata">#REF!</definedName>
    <definedName name="rawdata2">#REF!</definedName>
    <definedName name="RawHeader">#REF!</definedName>
    <definedName name="Rawmaterials">#REF!</definedName>
    <definedName name="Rayala">#REF!</definedName>
    <definedName name="Rayalaseema">#REF!</definedName>
    <definedName name="RAYMOND_SYNTHETICS_LIMITED">#REF!</definedName>
    <definedName name="RBData">#REF!</definedName>
    <definedName name="rBottlerNameAndCountry">#REF!</definedName>
    <definedName name="RC_Code">#REF!</definedName>
    <definedName name="RCArea" hidden="1">#REF!</definedName>
    <definedName name="RCCO">#REF!</definedName>
    <definedName name="RCD">#REF!</definedName>
    <definedName name="RClist">#REF!</definedName>
    <definedName name="RCMR">#REF!</definedName>
    <definedName name="RCREF">#REF!</definedName>
    <definedName name="rCY">#REF!</definedName>
    <definedName name="rCYStartDate">#REF!</definedName>
    <definedName name="rd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d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date">#REF!</definedName>
    <definedName name="rDistribution">#REF!</definedName>
    <definedName name="rds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ds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d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ealisations_salevalue">#REF!</definedName>
    <definedName name="rec">#REF!</definedName>
    <definedName name="rec_cost">#REF!</definedName>
    <definedName name="RecaptureRate00">#REF!</definedName>
    <definedName name="RecaptureRate01">#REF!</definedName>
    <definedName name="RecaptureRate02">#REF!</definedName>
    <definedName name="RECCANACC">#REF!</definedName>
    <definedName name="recdb">#REF!</definedName>
    <definedName name="Receipts">#REF!</definedName>
    <definedName name="receipts..">#REF!</definedName>
    <definedName name="RECEXACC">#REF!</definedName>
    <definedName name="RECINACC">#REF!</definedName>
    <definedName name="RECLBS2005">#REF!</definedName>
    <definedName name="RECLBS2006">#REF!</definedName>
    <definedName name="RECLBS2007">#REF!</definedName>
    <definedName name="RECLBS2008">#REF!</definedName>
    <definedName name="RECLPL2006">#REF!</definedName>
    <definedName name="RECLPL2007">#REF!</definedName>
    <definedName name="RECLPL2008">#REF!</definedName>
    <definedName name="RECON">#REF!</definedName>
    <definedName name="RECONCUTTLER">#REF!</definedName>
    <definedName name="RECONPYVSPPWHQ">#REF!</definedName>
    <definedName name="RECONSALES">#REF!</definedName>
    <definedName name="Reconsilation">#REF!</definedName>
    <definedName name="RECONSTRATVSPP">#REF!</definedName>
    <definedName name="recru">#REF!</definedName>
    <definedName name="RecruiterName">OFFSET(#REF!,0,0,COUNTA(#REF!),1)</definedName>
    <definedName name="recruitment">#REF!</definedName>
    <definedName name="RecruitmentSource">OFFSET(#REF!,0,0,COUNTA(#REF!),1)</definedName>
    <definedName name="recrut">#REF!</definedName>
    <definedName name="rect_4_415">#REF!</definedName>
    <definedName name="RECVOCT">#REF!</definedName>
    <definedName name="red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ed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e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ED_RIVER_BRIDGE__THANH_TRI_BRIDGE__CONSTRUCTION_PROJECT">#REF!</definedName>
    <definedName name="redreflectors">#REF!</definedName>
    <definedName name="REF">#REF!</definedName>
    <definedName name="Ref_1">#REF!</definedName>
    <definedName name="Ref_10">#REF!</definedName>
    <definedName name="Ref_2">#REF!</definedName>
    <definedName name="Ref_3">#REF!</definedName>
    <definedName name="Ref_4">#REF!</definedName>
    <definedName name="Ref_5">#REF!</definedName>
    <definedName name="Ref_6">#REF!</definedName>
    <definedName name="Ref_7">#REF!</definedName>
    <definedName name="Ref_8">#REF!</definedName>
    <definedName name="Ref_9">#REF!</definedName>
    <definedName name="Refer_18_of_form_3CD">#REF!</definedName>
    <definedName name="Refer_clause_28_of_Form_3CD">#REF!</definedName>
    <definedName name="RefreshArea">#REF!</definedName>
    <definedName name="Refresher">#REF!</definedName>
    <definedName name="RefreshMult">#REF!</definedName>
    <definedName name="REFRT">#REF!</definedName>
    <definedName name="REFTST">#REF!</definedName>
    <definedName name="REFTST1">#REF!</definedName>
    <definedName name="REFTST2">#REF!</definedName>
    <definedName name="REFTST3">#REF!</definedName>
    <definedName name="Refund">#REF!</definedName>
    <definedName name="REGD">#REF!</definedName>
    <definedName name="RegenCost">#REF!</definedName>
    <definedName name="RegenCost_26">#REF!</definedName>
    <definedName name="region">#REF!</definedName>
    <definedName name="regiondty">#REF!</definedName>
    <definedName name="regionytd">#REF!</definedName>
    <definedName name="_xlnm.Recorder">#REF!</definedName>
    <definedName name="REIMB">#REF!</definedName>
    <definedName name="related">#REF!</definedName>
    <definedName name="RELOC">#REF!</definedName>
    <definedName name="reloc_cost">#REF!</definedName>
    <definedName name="RELOCRT">#REF!</definedName>
    <definedName name="Rencl">#REF!</definedName>
    <definedName name="RenclAll">#REF!</definedName>
    <definedName name="renewaleffectivedate">#REF!</definedName>
    <definedName name="renewalprice">#REF!</definedName>
    <definedName name="renewalprobability">#REF!</definedName>
    <definedName name="renewalprobability1">#REF!</definedName>
    <definedName name="REO">#REF!</definedName>
    <definedName name="Reorganisation">#REF!</definedName>
    <definedName name="Rep.Maint">#REF!</definedName>
    <definedName name="rep_assets">#REF!</definedName>
    <definedName name="REP_FRIDAY">#REF!</definedName>
    <definedName name="REPAIR">#REF!</definedName>
    <definedName name="replace">#REF!</definedName>
    <definedName name="Report">#REF!</definedName>
    <definedName name="REPORTING_MGR">#REF!</definedName>
    <definedName name="ReportTitle1">#REF!</definedName>
    <definedName name="repro">#REF!</definedName>
    <definedName name="Res.Surp">#REF!</definedName>
    <definedName name="research">#REF!</definedName>
    <definedName name="Reselects">#REF!</definedName>
    <definedName name="RESERVE">#REF!</definedName>
    <definedName name="Residual_difference">#REF!</definedName>
    <definedName name="RESPONSIBILITYAPPLICATIONID1">#REF!</definedName>
    <definedName name="RESPONSIBILITYAPPLICATIONID2">#REF!</definedName>
    <definedName name="RESPONSIBILITYAPPLICATIONID3">#REF!</definedName>
    <definedName name="RESPONSIBILITYAPPLICATIONID4">#REF!</definedName>
    <definedName name="RESPONSIBILITYAPPLICATIONID5">#REF!</definedName>
    <definedName name="RESPONSIBILITYAPPLICATIONID6">#REF!</definedName>
    <definedName name="RESPONSIBILITYAPPLICATIONID7">#REF!</definedName>
    <definedName name="RESPONSIBILITYID1">#REF!</definedName>
    <definedName name="RESPONSIBILITYID2">#REF!</definedName>
    <definedName name="RESPONSIBILITYID3">#REF!</definedName>
    <definedName name="RESPONSIBILITYID4">#REF!</definedName>
    <definedName name="RESPONSIBILITYID5">#REF!</definedName>
    <definedName name="RESPONSIBILITYID6">#REF!</definedName>
    <definedName name="RESPONSIBILITYID7">#REF!</definedName>
    <definedName name="RESPONSIBILITYNAME1">#REF!</definedName>
    <definedName name="RESPONSIBILITYNAME2">#REF!</definedName>
    <definedName name="RESPONSIBILITYNAME3">#REF!</definedName>
    <definedName name="RESPONSIBILITYNAME4">#REF!</definedName>
    <definedName name="RESPONSIBILITYNAME5">#REF!</definedName>
    <definedName name="RESPONSIBILITYNAME6">#REF!</definedName>
    <definedName name="RESPONSIBILITYNAME7">#REF!</definedName>
    <definedName name="ressurp">#REF!</definedName>
    <definedName name="Result">#REF!</definedName>
    <definedName name="resultc">#REF!</definedName>
    <definedName name="resultp">#REF!</definedName>
    <definedName name="RESULTS">#REF!</definedName>
    <definedName name="retainedc">#REF!</definedName>
    <definedName name="retainedp">#REF!</definedName>
    <definedName name="Return">#REF!</definedName>
    <definedName name="returnprov">#REF!</definedName>
    <definedName name="returns_prov">#REF!</definedName>
    <definedName name="Rev">#REF!</definedName>
    <definedName name="Rev_Std_Mix">#REF!</definedName>
    <definedName name="REVACC">#REF!</definedName>
    <definedName name="revenue">#REF!</definedName>
    <definedName name="REVPER">#REF!</definedName>
    <definedName name="rewf" localSheetId="4" hidden="1">{#N/A,#N/A,FALSE,"SUMMARY REPORT"}</definedName>
    <definedName name="rewf" localSheetId="1" hidden="1">{#N/A,#N/A,FALSE,"SUMMARY REPORT"}</definedName>
    <definedName name="rewf" hidden="1">{#N/A,#N/A,FALSE,"SUMMARY REPORT"}</definedName>
    <definedName name="rewq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ewq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ewq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f">#REF!</definedName>
    <definedName name="RFID_market_CAGR">#REF!</definedName>
    <definedName name="RFMR">#REF!</definedName>
    <definedName name="rg">#REF!</definedName>
    <definedName name="RGTHRTH">#REF!</definedName>
    <definedName name="RHJYTYJR">#REF!</definedName>
    <definedName name="rhscurve">#REF!</definedName>
    <definedName name="RIB">#REF!</definedName>
    <definedName name="RICOCREMA306" hidden="1">{#N/A,#N/A,FALSE,"Automezzi";#N/A,#N/A,FALSE,"Fabbricati";#N/A,#N/A,FALSE,"SOFTWARE";#N/A,#N/A,FALSE,"COSTRUZIONI LEGGERE";#N/A,#N/A,FALSE,"Impianti 10%";#N/A,#N/A,FALSE,"Impianti 12,5%";#N/A,#N/A,FALSE,"Macchine e impianti 15,5%";#N/A,#N/A,FALSE,"Macchine e Impianti 12,5%";#N/A,#N/A,FALSE,"Attrezzature 25%";#N/A,#N/A,FALSE,"Attrezzatura 35%";#N/A,#N/A,FALSE,"Macchine ufficio elettroniche";#N/A,#N/A,FALSE,"Mobili e arredi";#N/A,#N/A,FALSE,"Mobili officina"}</definedName>
    <definedName name="RIL">#REF!</definedName>
    <definedName name="RILShares">#REF!</definedName>
    <definedName name="RingXrate">#REF!</definedName>
    <definedName name="Ripartizione" hidden="1">{#N/A,#N/A,FALSE,"P&amp;L-BS-CF"}</definedName>
    <definedName name="Risk">#REF!</definedName>
    <definedName name="RiskSimBins">#REF!</definedName>
    <definedName name="RiskSimData">#REF!</definedName>
    <definedName name="RiskSimFreq">#REF!</definedName>
    <definedName name="rivernalah">#REF!</definedName>
    <definedName name="rjl">#REF!</definedName>
    <definedName name="rlc">#REF!</definedName>
    <definedName name="RM">#REF!</definedName>
    <definedName name="RM___0">#REF!</definedName>
    <definedName name="RM_Prices">#REF!</definedName>
    <definedName name="RMB">#REF!</definedName>
    <definedName name="rmcAccount">"KPI_2_AC_TD.07"</definedName>
    <definedName name="rmcApplication">"MC35"</definedName>
    <definedName name="rmcCategory">"PROPST"</definedName>
    <definedName name="rmcFrequency">"YTD"</definedName>
    <definedName name="RMCOptions">"*000000000000000"</definedName>
    <definedName name="rmcPeriod">9612</definedName>
    <definedName name="rMeasures">#REF!</definedName>
    <definedName name="RMIN">#N/A</definedName>
    <definedName name="RMP">#N/A</definedName>
    <definedName name="rmpivot">#REF!</definedName>
    <definedName name="RMREOH">#N/A</definedName>
    <definedName name="RMRNOT">#N/A</definedName>
    <definedName name="RMRT">#REF!</definedName>
    <definedName name="RMsummary">#REF!</definedName>
    <definedName name="rnai">#N/A</definedName>
    <definedName name="RNDBOH">#N/A</definedName>
    <definedName name="RNDEOH">#N/A</definedName>
    <definedName name="RO?">#REF!</definedName>
    <definedName name="RO?_26">#REF!</definedName>
    <definedName name="roe">#REF!</definedName>
    <definedName name="ROE_2002">#REF!</definedName>
    <definedName name="ROE_2003">#REF!</definedName>
    <definedName name="ROE_Avg">#REF!</definedName>
    <definedName name="roff">#REF!</definedName>
    <definedName name="Roll_Caploss">#REF!</definedName>
    <definedName name="rOrganizedTrd2000">#REF!</definedName>
    <definedName name="rost">#REF!</definedName>
    <definedName name="round">1</definedName>
    <definedName name="Roundabout">#REF!</definedName>
    <definedName name="Routemrk">#REF!</definedName>
    <definedName name="RowDetails1">#REF!</definedName>
    <definedName name="ROWSTOUPLOAD1">#REF!</definedName>
    <definedName name="ROWSTOUPLOAD2">#REF!</definedName>
    <definedName name="ROWSTOUPLOAD3">#REF!</definedName>
    <definedName name="ROWSTOUPLOAD4">#REF!</definedName>
    <definedName name="ROWSTOUPLOAD5">#REF!</definedName>
    <definedName name="ROWSTOUPLOAD6">#REF!</definedName>
    <definedName name="ROWSTOUPLOAD7">#REF!</definedName>
    <definedName name="RoyaltyPeriodHeader">#REF!</definedName>
    <definedName name="RPK_PA">#REF!</definedName>
    <definedName name="RPL_RILRM">#REF!</definedName>
    <definedName name="rpt_6307">#REF!</definedName>
    <definedName name="rPY">#REF!</definedName>
    <definedName name="rr">#REF!</definedName>
    <definedName name="rrate">#REF!</definedName>
    <definedName name="rre">#REF!</definedName>
    <definedName name="rreb">#REF!</definedName>
    <definedName name="rret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ret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ret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rr">#REF!</definedName>
    <definedName name="rrrr" localSheetId="4">#REF!</definedName>
    <definedName name="rrrr" localSheetId="1">#REF!</definedName>
    <definedName name="rrrr">#REF!</definedName>
    <definedName name="rrrrr">#REF!</definedName>
    <definedName name="rrrrrr">#REF!</definedName>
    <definedName name="rrrrrrr">#REF!</definedName>
    <definedName name="rrwwwwwwwwwww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rs">#REF!</definedName>
    <definedName name="Rs.2.25">#REF!</definedName>
    <definedName name="Rs.2.25_26">#REF!</definedName>
    <definedName name="Rs_Lacs">#REF!</definedName>
    <definedName name="rsf">#REF!</definedName>
    <definedName name="RSL">#REF!</definedName>
    <definedName name="rStrat2000">#REF!</definedName>
    <definedName name="rStratReport">#REF!</definedName>
    <definedName name="rsurp">#REF!</definedName>
    <definedName name="rt" localSheetId="4" hidden="1">{#N/A,#N/A,FALSE,"SUMMARY REPORT"}</definedName>
    <definedName name="rt" localSheetId="1" hidden="1">{#N/A,#N/A,FALSE,"SUMMARY REPORT"}</definedName>
    <definedName name="rt" hidden="1">{#N/A,#N/A,FALSE,"SUMMARY REPORT"}</definedName>
    <definedName name="RTH45TW">#REF!</definedName>
    <definedName name="RTIN">#N/A</definedName>
    <definedName name="rTotalNum">#REF!</definedName>
    <definedName name="rTotalPciVol">#REF!</definedName>
    <definedName name="RTRT">#N/A</definedName>
    <definedName name="RTRT_12">#N/A</definedName>
    <definedName name="RTT">#REF!</definedName>
    <definedName name="RTTTE">#REF!</definedName>
    <definedName name="ruchir">#REF!</definedName>
    <definedName name="RunDate">#REF!</definedName>
    <definedName name="RunDate_26">#REF!</definedName>
    <definedName name="RunName">#REF!</definedName>
    <definedName name="RunName_26">#REF!</definedName>
    <definedName name="Rupee_Notes_1">#REF!</definedName>
    <definedName name="Rupee_Notes_2">#REF!</definedName>
    <definedName name="Rupee_Notes_3">#REF!</definedName>
    <definedName name="Rupee_Notes_4">#REF!</definedName>
    <definedName name="RV_TM">#REF!</definedName>
    <definedName name="rWeeks">#REF!</definedName>
    <definedName name="RYHJYJUTJ">#REF!</definedName>
    <definedName name="S" localSheetId="4">#REF!</definedName>
    <definedName name="S" localSheetId="1">#REF!</definedName>
    <definedName name="S">#REF!</definedName>
    <definedName name="S.Debtors">#REF!</definedName>
    <definedName name="S.NO">#REF!</definedName>
    <definedName name="S_3000_Crusher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dt">#REF!</definedName>
    <definedName name="S_Diff_Amt">#REF!</definedName>
    <definedName name="S_Diff_Pct">#REF!</definedName>
    <definedName name="S_Dogra">#REF!</definedName>
    <definedName name="S_G_RAJAT_FIN.">#REF!</definedName>
    <definedName name="S_Gentela">#REF!</definedName>
    <definedName name="S_GrpNum">#REF!</definedName>
    <definedName name="S_Headings">#REF!</definedName>
    <definedName name="S_KeyValue">#REF!</definedName>
    <definedName name="S_Negi">#REF!</definedName>
    <definedName name="S_Pal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_tcs">#REF!</definedName>
    <definedName name="s_tds2">#REF!</definedName>
    <definedName name="S192..2">#REF!</definedName>
    <definedName name="S194..3">#REF!</definedName>
    <definedName name="S194C..2">#REF!</definedName>
    <definedName name="S194C..4">#REF!</definedName>
    <definedName name="S194C..5">#REF!</definedName>
    <definedName name="S194C..6">#REF!</definedName>
    <definedName name="SA">#REF!</definedName>
    <definedName name="SA_PA">#REF!</definedName>
    <definedName name="sadad">#REF!</definedName>
    <definedName name="sadfdsa">#REF!</definedName>
    <definedName name="sadfdsa_26">#REF!</definedName>
    <definedName name="sadfdsafds">#REF!</definedName>
    <definedName name="Saída">#REF!</definedName>
    <definedName name="Saipuram">#REF!</definedName>
    <definedName name="SAL">#REF!</definedName>
    <definedName name="Sal.Wages">#REF!</definedName>
    <definedName name="SAL299_FULL">#REF!</definedName>
    <definedName name="Salaries">#REF!</definedName>
    <definedName name="Salary">#REF!</definedName>
    <definedName name="salary00">#REF!</definedName>
    <definedName name="salary01">#REF!</definedName>
    <definedName name="salary02">#REF!</definedName>
    <definedName name="salary03">#REF!</definedName>
    <definedName name="salary04">#REF!</definedName>
    <definedName name="SalaryAve">#REF!</definedName>
    <definedName name="SALE">#REF!</definedName>
    <definedName name="SALEBOH">#N/A</definedName>
    <definedName name="SALEEOH">#N/A</definedName>
    <definedName name="sales">#REF!</definedName>
    <definedName name="Sales_">#REF!</definedName>
    <definedName name="Sales___By_Products___Manual_Posting">#REF!</definedName>
    <definedName name="SALES_PLAN_FOR_FY2004___SOUTH_EAST_ASIA__SGD__000">#REF!</definedName>
    <definedName name="Sales_Scenario">#REF!</definedName>
    <definedName name="Sales_Var_Output">#REF!</definedName>
    <definedName name="Sales1">#REF!</definedName>
    <definedName name="Sales3">#REF!</definedName>
    <definedName name="Sales4">#REF!</definedName>
    <definedName name="Sales5">#REF!</definedName>
    <definedName name="Sales6">#REF!</definedName>
    <definedName name="Sales7">#REF!</definedName>
    <definedName name="Sales8">#REF!</definedName>
    <definedName name="SALES9697">#REF!</definedName>
    <definedName name="SALESPLAN">#REF!</definedName>
    <definedName name="SALESPROJ">#REF!</definedName>
    <definedName name="SALESSHEET">#REF!</definedName>
    <definedName name="salesvar">#REF!,#REF!,#REF!,#REF!,#REF!,#REF!,#REF!,#REF!,#REF!</definedName>
    <definedName name="SAMBOH">#N/A</definedName>
    <definedName name="SAMEOH">#N/A</definedName>
    <definedName name="samsum">#REF!</definedName>
    <definedName name="san">#REF!</definedName>
    <definedName name="sand">#REF!</definedName>
    <definedName name="Sand_Classifier">#REF!</definedName>
    <definedName name="SANGEETA_PAL">#REF!</definedName>
    <definedName name="Sanjay">#REF!</definedName>
    <definedName name="SAPBEXrevision" hidden="1">1</definedName>
    <definedName name="SAPBEXsysID" hidden="1">"TP2"</definedName>
    <definedName name="SAPBEXwbID" hidden="1">"3Q9IFRZTOCR8TO1P14DJ08GVC"</definedName>
    <definedName name="SATELLITE_PLANT_I">#REF!</definedName>
    <definedName name="satu">#REF!</definedName>
    <definedName name="SB">#REF!</definedName>
    <definedName name="sbud">#REF!</definedName>
    <definedName name="SCA">#REF!</definedName>
    <definedName name="SCA__NO">#REF!</definedName>
    <definedName name="SCA_Category">#REF!</definedName>
    <definedName name="Scale">#REF!</definedName>
    <definedName name="SCB">#REF!</definedName>
    <definedName name="SCH">#REF!</definedName>
    <definedName name="SCH__2">#REF!</definedName>
    <definedName name="SCH__B_">#REF!</definedName>
    <definedName name="sch_10a">#REF!</definedName>
    <definedName name="sch_10b">#REF!</definedName>
    <definedName name="sch_10c">#REF!</definedName>
    <definedName name="sch_10d">#REF!</definedName>
    <definedName name="SCH_11">#REF!</definedName>
    <definedName name="sch_11a">#REF!</definedName>
    <definedName name="sch_11b">#REF!</definedName>
    <definedName name="sch_11c">#REF!</definedName>
    <definedName name="Sch_1a">#REF!</definedName>
    <definedName name="sch_1b">#REF!</definedName>
    <definedName name="sch_1c">#REF!</definedName>
    <definedName name="sch_2a">#REF!</definedName>
    <definedName name="sch_2b">#REF!</definedName>
    <definedName name="sch_2c">#REF!</definedName>
    <definedName name="sch_3a">#REF!</definedName>
    <definedName name="sch_3b">#REF!</definedName>
    <definedName name="sch_3c">#REF!</definedName>
    <definedName name="SCH_4">#REF!</definedName>
    <definedName name="sch_4a">#REF!</definedName>
    <definedName name="sch_4b">#REF!</definedName>
    <definedName name="sch_4c">#REF!</definedName>
    <definedName name="sch_5a">#REF!</definedName>
    <definedName name="sch_5b">#REF!</definedName>
    <definedName name="sch_5c">#REF!</definedName>
    <definedName name="sch_6a">#REF!</definedName>
    <definedName name="sch_6b">#REF!</definedName>
    <definedName name="sch_6c">#REF!</definedName>
    <definedName name="sch_6d">#REF!</definedName>
    <definedName name="sch_7a">#REF!</definedName>
    <definedName name="sch_7b">#REF!</definedName>
    <definedName name="sch_7c">#REF!</definedName>
    <definedName name="sch_8a">#REF!</definedName>
    <definedName name="sch_8b">#REF!</definedName>
    <definedName name="sch_8c">#REF!</definedName>
    <definedName name="sch_8d">#REF!</definedName>
    <definedName name="sch_9a">#REF!</definedName>
    <definedName name="sch_9b">#REF!</definedName>
    <definedName name="sch_9c">#REF!</definedName>
    <definedName name="sch_9d">#REF!</definedName>
    <definedName name="SCH_MPR10">#REF!</definedName>
    <definedName name="SCH_MPR13C">#REF!</definedName>
    <definedName name="SCH_MPR14">#REF!</definedName>
    <definedName name="SCH_MPR14B">#REF!</definedName>
    <definedName name="SCH_MPR17">#REF!</definedName>
    <definedName name="SCH_MPR17C">#REF!</definedName>
    <definedName name="SCH_MPR18">#REF!</definedName>
    <definedName name="SCH_MPR19">#REF!</definedName>
    <definedName name="SCH_MPR1C">#REF!</definedName>
    <definedName name="SCH_MPR2">#REF!</definedName>
    <definedName name="SCH_MPR3">#REF!</definedName>
    <definedName name="SCH_MPR4">#REF!</definedName>
    <definedName name="SCH_MPR4C">#REF!</definedName>
    <definedName name="SCH_MPR5">#REF!</definedName>
    <definedName name="SCH_MPR5C">#REF!</definedName>
    <definedName name="SCH_MPR6">#REF!</definedName>
    <definedName name="SCH_MPR6b">#REF!</definedName>
    <definedName name="SCH_MPR7">#REF!</definedName>
    <definedName name="SCH_MPR7C">#REF!</definedName>
    <definedName name="SCH_MPR8C">#REF!</definedName>
    <definedName name="SCH_MPR9">#REF!</definedName>
    <definedName name="sch_val1">#REF!</definedName>
    <definedName name="sch_val2">#REF!</definedName>
    <definedName name="SCH1_5">#REF!</definedName>
    <definedName name="SCH12to14">#REF!</definedName>
    <definedName name="SCH15and16">#REF!</definedName>
    <definedName name="SCH1to3">#REF!</definedName>
    <definedName name="SCH4and6to8">#REF!</definedName>
    <definedName name="SCH6_10">#REF!</definedName>
    <definedName name="SCH9to11">#REF!</definedName>
    <definedName name="SCHA">#REF!</definedName>
    <definedName name="SCHC">#REF!</definedName>
    <definedName name="SCHD">#REF!</definedName>
    <definedName name="Schdule12_15">#REF!</definedName>
    <definedName name="SCHE">#REF!</definedName>
    <definedName name="Sched_Pay">#REF!</definedName>
    <definedName name="SCHEDULE_________M__CURRENT_LIABILITIES_AND_PROVISIONS">#REF!</definedName>
    <definedName name="SCHEDULE______K___OTHER_CURRENT_ASSETS">#REF!</definedName>
    <definedName name="SCHEDULE______O____INCOME_FROM_OPERATIONS">#REF!</definedName>
    <definedName name="SCHEDULE____R___PAYMENTS_AND_BENEFITS_TO_EMPLOYEES">#REF!</definedName>
    <definedName name="Schedule___1_Share_Capital">#REF!</definedName>
    <definedName name="Schedule___2__Reserves___Surplus">#REF!</definedName>
    <definedName name="Schedule___4_Current_Assets__Loand___Advances">#REF!</definedName>
    <definedName name="Schedule___5_Current_Liabilities_and_Provisions">#REF!</definedName>
    <definedName name="Schedule___7_Other_Income">#REF!</definedName>
    <definedName name="Schedule___8_Payments_and_benefits_to_staff">#REF!</definedName>
    <definedName name="Schedule___9_Administration_and_other_expenses">#REF!</definedName>
    <definedName name="SCHEDULE___P_____OTHER_INCOME">#REF!</definedName>
    <definedName name="SCHEDULE___Q_____OPERATING_EXPENSES">#REF!</definedName>
    <definedName name="SCHEDULE___T__OTHER___ADMINISTRATIVE___EXPENSES">#REF!</definedName>
    <definedName name="Schedule__6">#REF!</definedName>
    <definedName name="SCHEDULE__F____INVESTMENTS">#REF!</definedName>
    <definedName name="SCHEDULE__S____FINANCIAL_EXPENSES">#REF!</definedName>
    <definedName name="Schedule_1.1">#REF!</definedName>
    <definedName name="Schedule_1.2">#REF!</definedName>
    <definedName name="Schedule_11">#REF!</definedName>
    <definedName name="Schedule_12">#REF!</definedName>
    <definedName name="Schedule_13">#REF!</definedName>
    <definedName name="Schedule_17">#REF!</definedName>
    <definedName name="Schedule_4">#REF!</definedName>
    <definedName name="Schedule_5">#REF!</definedName>
    <definedName name="Schedule_5_to_8">#REF!</definedName>
    <definedName name="Schedule_9">#REF!</definedName>
    <definedName name="SCHEDULE_A___SHARE_CAPITAL">#REF!</definedName>
    <definedName name="SCHEDULE_B___RESERVES_AND_SURPLUS">#REF!</definedName>
    <definedName name="SCHEDULE_C___SECURED_LOANS">#REF!</definedName>
    <definedName name="Schedule_Capital">#REF!</definedName>
    <definedName name="Schedule_CurrentAssets">#REF!</definedName>
    <definedName name="Schedule_CurrentLiabilities">#REF!</definedName>
    <definedName name="SCHEDULE_D___UNSECURED_LOANS">#REF!</definedName>
    <definedName name="Schedule_Expenditure">#REF!</definedName>
    <definedName name="SCHEDULE_G___INVENTORIES__Refer_Note_1_iv__b_____c__on_Schedule_U">#REF!</definedName>
    <definedName name="SCHEDULE_H___STOCK_ON_HIRE">#REF!</definedName>
    <definedName name="SCHEDULE_I___SUNDRY_DEBTORS">#REF!</definedName>
    <definedName name="SCHEDULE_J">#REF!</definedName>
    <definedName name="SCHEDULE_J___CASH_AND_BANK_BALANCES">#REF!</definedName>
    <definedName name="SCHEDULE_J_11">#REF!</definedName>
    <definedName name="SCHEDULE_J_12">#REF!</definedName>
    <definedName name="SCHEDULE_J_26">#REF!</definedName>
    <definedName name="SCHEDULE_J_29">#REF!</definedName>
    <definedName name="SCHEDULE_J_8">#REF!</definedName>
    <definedName name="SCHEDULE_L___LOANS_AND_ADVANCES">#REF!</definedName>
    <definedName name="Scheduled_Extra_Payments">#REF!</definedName>
    <definedName name="Scheduled_Interest_Rate">#REF!</definedName>
    <definedName name="Scheduled_Monthly_Payment">#REF!</definedName>
    <definedName name="Schedules">#REF!</definedName>
    <definedName name="SCHEME">#REF!</definedName>
    <definedName name="SCHF">#REF!</definedName>
    <definedName name="SCHG">#REF!</definedName>
    <definedName name="SCHH">#REF!</definedName>
    <definedName name="SCHJ">#REF!</definedName>
    <definedName name="SCHK">#REF!</definedName>
    <definedName name="SCHM">#REF!</definedName>
    <definedName name="schpl" localSheetId="4" hidden="1">{#N/A,#N/A,FALSE,"Input"}</definedName>
    <definedName name="schpl" localSheetId="1" hidden="1">{#N/A,#N/A,FALSE,"Input"}</definedName>
    <definedName name="schpl" hidden="1">{#N/A,#N/A,FALSE,"Input"}</definedName>
    <definedName name="SchV">#REF!</definedName>
    <definedName name="SchVI">#REF!</definedName>
    <definedName name="SCRBOH">#N/A</definedName>
    <definedName name="SCREOH">#N/A</definedName>
    <definedName name="SD">#REF!</definedName>
    <definedName name="SD_SB">#REF!</definedName>
    <definedName name="sda">#REF!</definedName>
    <definedName name="sda_26">#REF!</definedName>
    <definedName name="sdafds">#REF!</definedName>
    <definedName name="sdafds_26">#REF!</definedName>
    <definedName name="SDASD">#REF!</definedName>
    <definedName name="sddfsd">#REF!</definedName>
    <definedName name="sdf">#REF!</definedName>
    <definedName name="sdfas">#REF!</definedName>
    <definedName name="sdfasdf">#REF!</definedName>
    <definedName name="sdfd">#REF!</definedName>
    <definedName name="sdfd_26">#REF!</definedName>
    <definedName name="sdfg">#REF!</definedName>
    <definedName name="SDFGTTE">#REF!</definedName>
    <definedName name="sdfsd">#REF!</definedName>
    <definedName name="SDFSDFGF">#REF!</definedName>
    <definedName name="SDFSFDG">#REF!</definedName>
    <definedName name="SDGFSDFG">#REF!</definedName>
    <definedName name="sdn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dn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dn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ds">#REF!</definedName>
    <definedName name="SDtable">#REF!</definedName>
    <definedName name="sdx">#REF!</definedName>
    <definedName name="Se">#REF!</definedName>
    <definedName name="sec">#REF!</definedName>
    <definedName name="Sec.Loans">#REF!</definedName>
    <definedName name="SEC_LOAN">#REF!</definedName>
    <definedName name="SEC_LOANS">#REF!</definedName>
    <definedName name="section.DCG">#REF!</definedName>
    <definedName name="section.DEP">#REF!</definedName>
    <definedName name="section.DOA">#REF!</definedName>
    <definedName name="section.DPM">#REF!</definedName>
    <definedName name="section.ESR">#REF!</definedName>
    <definedName name="section.NatOfBus">#REF!</definedName>
    <definedName name="section.SheduleTDS2">#REF!</definedName>
    <definedName name="section.SI">#REF!</definedName>
    <definedName name="section.STTC">#REF!</definedName>
    <definedName name="SEctionCode">#REF!</definedName>
    <definedName name="SEctionCode1">#REF!</definedName>
    <definedName name="secured_loans">#REF!</definedName>
    <definedName name="sed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ed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e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eedCapital">#REF!</definedName>
    <definedName name="sef">#REF!</definedName>
    <definedName name="sel_area">#REF!</definedName>
    <definedName name="Selling_exp">#REF!</definedName>
    <definedName name="SellingExp">#REF!</definedName>
    <definedName name="SEMIIN">#N/A</definedName>
    <definedName name="sencount" hidden="1">2</definedName>
    <definedName name="SENFCPG">#REF!</definedName>
    <definedName name="SENFCPG1">#REF!</definedName>
    <definedName name="senfcpg2">#REF!</definedName>
    <definedName name="senres">#REF!</definedName>
    <definedName name="senres1">#REF!</definedName>
    <definedName name="senres2">#REF!</definedName>
    <definedName name="senres3">#REF!</definedName>
    <definedName name="senres4">#REF!</definedName>
    <definedName name="senres5">#REF!</definedName>
    <definedName name="SENSINP">#REF!</definedName>
    <definedName name="Sensitivity_EQ">#REF!</definedName>
    <definedName name="SEPDATA?">#REF!</definedName>
    <definedName name="SEPDATA?_26">#REF!</definedName>
    <definedName name="SepEur">#REF!</definedName>
    <definedName name="SEPP">#REF!</definedName>
    <definedName name="sept">#REF!</definedName>
    <definedName name="September_01">#REF!</definedName>
    <definedName name="SEPTP">#REF!</definedName>
    <definedName name="SepUSD">#REF!</definedName>
    <definedName name="ser">#REF!</definedName>
    <definedName name="Serv_Tax">#REF!</definedName>
    <definedName name="server">#REF!</definedName>
    <definedName name="servers">#N/A</definedName>
    <definedName name="serviceline">#REF!</definedName>
    <definedName name="ServiceRoad">#REF!</definedName>
    <definedName name="SETOFBOOKSID1">#REF!</definedName>
    <definedName name="SETOFBOOKSID2">#REF!</definedName>
    <definedName name="SETOFBOOKSID3">#REF!</definedName>
    <definedName name="SETOFBOOKSID4">#REF!</definedName>
    <definedName name="SETOFBOOKSID5">#REF!</definedName>
    <definedName name="SETOFBOOKSID6">#REF!</definedName>
    <definedName name="SETOFBOOKSID7">#REF!</definedName>
    <definedName name="SETOFBOOKSNAME1">#REF!</definedName>
    <definedName name="SETOFBOOKSNAME2">#REF!</definedName>
    <definedName name="SETOFBOOKSNAME3">#REF!</definedName>
    <definedName name="SETOFBOOKSNAME4">#REF!</definedName>
    <definedName name="SETOFBOOKSNAME5">#REF!</definedName>
    <definedName name="SETOFBOOKSNAME6">#REF!</definedName>
    <definedName name="SETOFBOOKSNAME7">#REF!</definedName>
    <definedName name="Setter_Plant">#REF!</definedName>
    <definedName name="SETUP_PRINT">#REF!</definedName>
    <definedName name="SETUP_PRINT_26">#REF!</definedName>
    <definedName name="SEVENDAY">#REF!</definedName>
    <definedName name="SEVENDAY_26">#REF!</definedName>
    <definedName name="sevice">#REF!</definedName>
    <definedName name="SEZA10.DedFromUndertaking">#REF!</definedName>
    <definedName name="SEZA10.TotalDedUs10A">#REF!</definedName>
    <definedName name="SEZA10.TotalDedUs10Sub">#REF!</definedName>
    <definedName name="SEZBIL">#REF!</definedName>
    <definedName name="Sfa">#REF!</definedName>
    <definedName name="sfd">#REF!</definedName>
    <definedName name="SFD_QDEPTID">#REF!</definedName>
    <definedName name="sfdg">#REF!</definedName>
    <definedName name="sfgs">#N/A</definedName>
    <definedName name="sfore">#REF!</definedName>
    <definedName name="sfsf">#N/A</definedName>
    <definedName name="SFV">#REF!</definedName>
    <definedName name="SGD">#REF!</definedName>
    <definedName name="sgdfgsg">#REF!</definedName>
    <definedName name="sh">#N/A</definedName>
    <definedName name="Sh_Col_Index">#REF!</definedName>
    <definedName name="Sh_Row_Index">#REF!</definedName>
    <definedName name="Sh_Row_Map">#REF!</definedName>
    <definedName name="Sha">#N/A</definedName>
    <definedName name="shank">Annual_interest_rate/Payments_per_year</definedName>
    <definedName name="shanka">#REF!</definedName>
    <definedName name="shanl">IF(#REF!&lt;&gt;"",MIN(#REF!,Pmt_to_use-#REF!),"")</definedName>
    <definedName name="SHAP">#N/A</definedName>
    <definedName name="Share_Table">#REF!</definedName>
    <definedName name="ShareCapital">#REF!</definedName>
    <definedName name="SHARED_FORMULA_0">#N/A</definedName>
    <definedName name="SHARED_FORMULA_1">#N/A</definedName>
    <definedName name="SHARED_FORMULA_10">#N/A</definedName>
    <definedName name="SHARED_FORMULA_11">#N/A</definedName>
    <definedName name="SHARED_FORMULA_12">#N/A</definedName>
    <definedName name="SHARED_FORMULA_13">#N/A</definedName>
    <definedName name="SHARED_FORMULA_14">#N/A</definedName>
    <definedName name="SHARED_FORMULA_15">#N/A</definedName>
    <definedName name="SHARED_FORMULA_16">#N/A</definedName>
    <definedName name="SHARED_FORMULA_17">#N/A</definedName>
    <definedName name="SHARED_FORMULA_18">#N/A</definedName>
    <definedName name="SHARED_FORMULA_19">#N/A</definedName>
    <definedName name="SHARED_FORMULA_2">#N/A</definedName>
    <definedName name="SHARED_FORMULA_20">#N/A</definedName>
    <definedName name="SHARED_FORMULA_21">#N/A</definedName>
    <definedName name="SHARED_FORMULA_22">#N/A</definedName>
    <definedName name="SHARED_FORMULA_23">#N/A</definedName>
    <definedName name="SHARED_FORMULA_24">#N/A</definedName>
    <definedName name="SHARED_FORMULA_25">#N/A</definedName>
    <definedName name="SHARED_FORMULA_26">#N/A</definedName>
    <definedName name="SHARED_FORMULA_27">#N/A</definedName>
    <definedName name="SHARED_FORMULA_28">#N/A</definedName>
    <definedName name="SHARED_FORMULA_29">#N/A</definedName>
    <definedName name="SHARED_FORMULA_3">#N/A</definedName>
    <definedName name="SHARED_FORMULA_30">#N/A</definedName>
    <definedName name="SHARED_FORMULA_31">#N/A</definedName>
    <definedName name="SHARED_FORMULA_32">#N/A</definedName>
    <definedName name="SHARED_FORMULA_33">#N/A</definedName>
    <definedName name="SHARED_FORMULA_34">#N/A</definedName>
    <definedName name="SHARED_FORMULA_35">#N/A</definedName>
    <definedName name="SHARED_FORMULA_36">#N/A</definedName>
    <definedName name="SHARED_FORMULA_37">#N/A</definedName>
    <definedName name="SHARED_FORMULA_38">#N/A</definedName>
    <definedName name="SHARED_FORMULA_39">#N/A</definedName>
    <definedName name="SHARED_FORMULA_4">#N/A</definedName>
    <definedName name="SHARED_FORMULA_40">#N/A</definedName>
    <definedName name="SHARED_FORMULA_41">#N/A</definedName>
    <definedName name="SHARED_FORMULA_42">#N/A</definedName>
    <definedName name="SHARED_FORMULA_43">#N/A</definedName>
    <definedName name="SHARED_FORMULA_44">#N/A</definedName>
    <definedName name="SHARED_FORMULA_45">#N/A</definedName>
    <definedName name="SHARED_FORMULA_46">#N/A</definedName>
    <definedName name="SHARED_FORMULA_47">#N/A</definedName>
    <definedName name="SHARED_FORMULA_48">#N/A</definedName>
    <definedName name="SHARED_FORMULA_49">#N/A</definedName>
    <definedName name="SHARED_FORMULA_5">#N/A</definedName>
    <definedName name="SHARED_FORMULA_50">#N/A</definedName>
    <definedName name="SHARED_FORMULA_51">#N/A</definedName>
    <definedName name="SHARED_FORMULA_52">#N/A</definedName>
    <definedName name="SHARED_FORMULA_53">#N/A</definedName>
    <definedName name="SHARED_FORMULA_54">#N/A</definedName>
    <definedName name="SHARED_FORMULA_55">#N/A</definedName>
    <definedName name="SHARED_FORMULA_56">#N/A</definedName>
    <definedName name="SHARED_FORMULA_57">#N/A</definedName>
    <definedName name="SHARED_FORMULA_58">#N/A</definedName>
    <definedName name="SHARED_FORMULA_59">#N/A</definedName>
    <definedName name="SHARED_FORMULA_6">#N/A</definedName>
    <definedName name="SHARED_FORMULA_60">#N/A</definedName>
    <definedName name="SHARED_FORMULA_61">#N/A</definedName>
    <definedName name="SHARED_FORMULA_62">#N/A</definedName>
    <definedName name="SHARED_FORMULA_63">#N/A</definedName>
    <definedName name="SHARED_FORMULA_64">#N/A</definedName>
    <definedName name="SHARED_FORMULA_65">#N/A</definedName>
    <definedName name="SHARED_FORMULA_66">#N/A</definedName>
    <definedName name="SHARED_FORMULA_67">#N/A</definedName>
    <definedName name="SHARED_FORMULA_68">#N/A</definedName>
    <definedName name="SHARED_FORMULA_69">#N/A</definedName>
    <definedName name="SHARED_FORMULA_7">#N/A</definedName>
    <definedName name="SHARED_FORMULA_70">#N/A</definedName>
    <definedName name="SHARED_FORMULA_71">#N/A</definedName>
    <definedName name="SHARED_FORMULA_72">#N/A</definedName>
    <definedName name="SHARED_FORMULA_73">#N/A</definedName>
    <definedName name="SHARED_FORMULA_74">#N/A</definedName>
    <definedName name="SHARED_FORMULA_75">#N/A</definedName>
    <definedName name="SHARED_FORMULA_76">#N/A</definedName>
    <definedName name="SHARED_FORMULA_77">#N/A</definedName>
    <definedName name="SHARED_FORMULA_78">#N/A</definedName>
    <definedName name="SHARED_FORMULA_79">#N/A</definedName>
    <definedName name="SHARED_FORMULA_8">#N/A</definedName>
    <definedName name="SHARED_FORMULA_9">#N/A</definedName>
    <definedName name="Shared_Interest_Total">#REF!</definedName>
    <definedName name="Shared_Interest_Total_26">#REF!</definedName>
    <definedName name="Shares_Available">#REF!</definedName>
    <definedName name="shares_out">#REF!</definedName>
    <definedName name="Shares_Out02">#REF!</definedName>
    <definedName name="shcap">#REF!</definedName>
    <definedName name="Sheet1">#REF!</definedName>
    <definedName name="Sheet10">#REF!</definedName>
    <definedName name="sheet10.IncRecCredPLOthHeads">#REF!</definedName>
    <definedName name="sheet10.NetPLFromSpecBus">#REF!</definedName>
    <definedName name="sheet10.PLUs44sChapXIIG">#REF!</definedName>
    <definedName name="sheet10.ProfBfrTaxPL">#REF!</definedName>
    <definedName name="Sheet11">#REF!</definedName>
    <definedName name="sheet11.AdjustedPLOthThanSpecBus">#REF!</definedName>
    <definedName name="sheet11.AdjustPLAfterDeprOthSpecInc">#REF!</definedName>
    <definedName name="sheet11.AmtAllowUs35ACt">#REF!</definedName>
    <definedName name="sheet11.AmtDebPLDisallowUs36">#REF!</definedName>
    <definedName name="sheet11.AmtDebPLDisallowUs37">#REF!</definedName>
    <definedName name="sheet11.AmtDebPLDisallowUs40">#REF!</definedName>
    <definedName name="sheet11.AmtDebPLDisallowUs40A">#REF!</definedName>
    <definedName name="sheet11.AmtDebPLDisallowUs43B">#REF!</definedName>
    <definedName name="sheet11.AmtDisallUs40NowAllow">#REF!</definedName>
    <definedName name="sheet11.AmtDisallUs43BNowAllow">#REF!</definedName>
    <definedName name="sheet11.AnyOthAmtAllDeduct">#REF!</definedName>
    <definedName name="sheet11.AnyOthIncNotInclInExpDisallowPL">#REF!</definedName>
    <definedName name="sheet11.AOPBOISharInc">#REF!</definedName>
    <definedName name="sheet11.BalancePLOthThanSpecBus">#REF!</definedName>
    <definedName name="sheet11.DebPL35ACAmt">#REF!</definedName>
    <definedName name="sheet11.DebPLUs35ExcessAmt">#REF!</definedName>
    <definedName name="sheet11.DeductUs32_1_iii">#REF!</definedName>
    <definedName name="sheet11.DeemIncUs3380HHD80IA">#REF!</definedName>
    <definedName name="sheet11.DeemIncUs41">#REF!</definedName>
    <definedName name="sheet11.DepreciationAllowUs32_1_i">#REF!</definedName>
    <definedName name="sheet11.DepreciationAllowUs32_1_ii">#REF!</definedName>
    <definedName name="sheet11.DepreciationDebPLCosAct">#REF!</definedName>
    <definedName name="sheet11.ExcessAmtDeduct35AC">#REF!</definedName>
    <definedName name="sheet11.ExpDebToPLExemptInc">#REF!</definedName>
    <definedName name="sheet11.ExpDebToPLOthHeads">#REF!</definedName>
    <definedName name="sheet11.FirmShareInc">#REF!</definedName>
    <definedName name="sheet11.InterestDisAllowUs23SMEAct">#REF!</definedName>
    <definedName name="sheet11.OthExempInc">#REF!</definedName>
    <definedName name="sheet11.OthItemDisallowUs28To44DA">#REF!</definedName>
    <definedName name="sheet11.PLAftAdjDedBusOthThanSpec">#REF!</definedName>
    <definedName name="sheet11.Section44AD">#REF!</definedName>
    <definedName name="sheet11.Section44AE">#REF!</definedName>
    <definedName name="sheet11.Section44AF">#REF!</definedName>
    <definedName name="sheet11.Section44B">#REF!</definedName>
    <definedName name="sheet11.Section44BB">#REF!</definedName>
    <definedName name="sheet11.Section44BBA">#REF!</definedName>
    <definedName name="sheet11.TotAfterAddToPLDeprOthSpecInc">#REF!</definedName>
    <definedName name="sheet11.TotDeductionAmts">#REF!</definedName>
    <definedName name="sheet11.TotDeprAllowITAct">#REF!</definedName>
    <definedName name="sheet11.TotExempIncPL">#REF!</definedName>
    <definedName name="sheet11.TotExpDebPL">#REF!</definedName>
    <definedName name="Sheet12">#REF!</definedName>
    <definedName name="sheet12.AdditionUs28to44DA">#REF!</definedName>
    <definedName name="sheet12.AdjustedPLFrmSpecuBus">#REF!</definedName>
    <definedName name="sheet12.ChapterXIIG">#REF!</definedName>
    <definedName name="sheet12.DeductUs28to44DA">#REF!</definedName>
    <definedName name="sheet12.FirstSchTAct">#REF!</definedName>
    <definedName name="sheet12.IncChrgUnHdProftGain">#REF!</definedName>
    <definedName name="sheet12.NetPLAftAdjBusOthThanSpec">#REF!</definedName>
    <definedName name="sheet12.NetPLBusOthThanSpec7A7B7C">#REF!</definedName>
    <definedName name="sheet12.NetPLFrmSpecBus">#REF!</definedName>
    <definedName name="sheet12.ProfitLossBfrDeductUs10s">#REF!</definedName>
    <definedName name="sheet12.Section10A">#REF!</definedName>
    <definedName name="sheet12.Section10AA">#REF!</definedName>
    <definedName name="sheet12.Section10B">#REF!</definedName>
    <definedName name="sheet12.Section10BA">#REF!</definedName>
    <definedName name="sheet12.Section44BBB">#REF!</definedName>
    <definedName name="sheet12.Section44D">#REF!</definedName>
    <definedName name="sheet12.Section44DA">#REF!</definedName>
    <definedName name="sheet12.TotDeductionUs10s">#REF!</definedName>
    <definedName name="sheet12.TotDeemedProfitBusUs">#REF!</definedName>
    <definedName name="sheet16.BalBusLossAftSetoff">#REF!</definedName>
    <definedName name="sheet16.BalHPlossCurYrAftSetoff">#REF!</definedName>
    <definedName name="sheet16.BalOthSrcLossNoRaceHorseAftSetoff">#REF!</definedName>
    <definedName name="sheet16.IncomeOfCurrYrAftCYLABFLA">#REF!</definedName>
    <definedName name="sheet16.TotAllUs35cl4Setoff">#REF!</definedName>
    <definedName name="sheet16.TotBFLossSetoff">#REF!</definedName>
    <definedName name="sheet16.TotBusLossSetoff">#REF!</definedName>
    <definedName name="sheet16.TotHPlossCurYrSetoff">#REF!</definedName>
    <definedName name="sheet16.TotOthSrcLossNoRaceHorseSetoff">#REF!</definedName>
    <definedName name="sheet16.TotUnabsorbedDeprSetoff">#REF!</definedName>
    <definedName name="Sheet2">#REF!</definedName>
    <definedName name="Sheet20.scei.DividendInc">#REF!</definedName>
    <definedName name="Sheet20.scei.InterestInc">#REF!</definedName>
    <definedName name="Sheet20.scei.LTCGWhereSTTPaid">#REF!</definedName>
    <definedName name="Sheet20.scei.NetAgriIncOrOthrIncRule7">#REF!</definedName>
    <definedName name="Sheet20.scei.Others">#REF!</definedName>
    <definedName name="Sheet20.scei.ShareOfProfitFirmAOP">#REF!</definedName>
    <definedName name="Sheet20.scei.TotalExemptInc">#REF!</definedName>
    <definedName name="sheet22.AccountType">#REF!</definedName>
    <definedName name="sheet22.YesNo">#REF!</definedName>
    <definedName name="Sheet3">#REF!</definedName>
    <definedName name="Sheet4">#REF!</definedName>
    <definedName name="Sheet5">#REF!</definedName>
    <definedName name="Sheet6">#REF!</definedName>
    <definedName name="Sheet7">#REF!</definedName>
    <definedName name="Sheet8">#REF!</definedName>
    <definedName name="sheet8b.AggregateIncome">#REF!</definedName>
    <definedName name="sheet8b.BalanceAfterSetoffLosses">#REF!</definedName>
    <definedName name="sheet8b.BroughtFwdLossesSetoff">#REF!</definedName>
    <definedName name="sheet8b.CurrentYearLoss">#REF!</definedName>
    <definedName name="sheet8b.DeductionsUnderScheduleVIA">#REF!</definedName>
    <definedName name="sheet8b.FromOwnRaceHorse">#REF!</definedName>
    <definedName name="sheet8b.GrossTotalIncome">#REF!</definedName>
    <definedName name="sheet8b.IncomeFromHP">#REF!</definedName>
    <definedName name="sheet8b.LongTerm">#REF!</definedName>
    <definedName name="sheet8b.LossesOfCurrentYearCarriedFwd">#REF!</definedName>
    <definedName name="sheet8b.NetAgricultureIncomeOrOtherIncomeForRate">#REF!</definedName>
    <definedName name="sheet8b.OtherSrcThanOwnRaceHorse">#REF!</definedName>
    <definedName name="sheet8b.ProfGainNoSpecBus">#REF!</definedName>
    <definedName name="sheet8b.ProfGainSpecBus">#REF!</definedName>
    <definedName name="sheet8b.ShortTermOther">#REF!</definedName>
    <definedName name="sheet8b.ShortTermUs111A">#REF!</definedName>
    <definedName name="sheet8b.TotalCapGains">#REF!</definedName>
    <definedName name="sheet8b.TotalIncome">#REF!</definedName>
    <definedName name="sheet8b.TotalShortTerm">#REF!</definedName>
    <definedName name="sheet8b.TotalTI">#REF!</definedName>
    <definedName name="sheet8b.TotIncFromOS">#REF!</definedName>
    <definedName name="sheet8b.TotProfBusGain">#REF!</definedName>
    <definedName name="Sheet9">#REF!</definedName>
    <definedName name="sheet9.AdvanceTax">#REF!</definedName>
    <definedName name="sheet9.AggregateTaxInterestLiability">#REF!</definedName>
    <definedName name="sheet9.BalTaxPayable">#REF!</definedName>
    <definedName name="sheet9.BalTaxPayable1">#REF!</definedName>
    <definedName name="sheet9.BankAccountNumber">#REF!</definedName>
    <definedName name="sheet9.BankAccountType1">#REF!</definedName>
    <definedName name="sheet9.EcsRequired">#REF!</definedName>
    <definedName name="sheet9.EducationCess">#REF!</definedName>
    <definedName name="sheet9.GrossTaxLiability">#REF!</definedName>
    <definedName name="sheet9.IntrstPayUs234A">#REF!</definedName>
    <definedName name="sheet9.IntrstPayUs234B">#REF!</definedName>
    <definedName name="sheet9.IntrstPayUs234C">#REF!</definedName>
    <definedName name="sheet9.MICRCode">#REF!</definedName>
    <definedName name="sheet9.NetTaxLiability">#REF!</definedName>
    <definedName name="sheet9.RebateUs88E">#REF!</definedName>
    <definedName name="sheet9.RefundDue">#REF!</definedName>
    <definedName name="sheet9.Section90">#REF!</definedName>
    <definedName name="sheet9.Section91">#REF!</definedName>
    <definedName name="sheet9.SelfAssessmentTax">#REF!</definedName>
    <definedName name="sheet9.SurchargeOnTaxPayable">#REF!</definedName>
    <definedName name="sheet9.TaxAtNormalRatesOnAggrInc">#REF!</definedName>
    <definedName name="sheet9.TaxAtSpecialRates">#REF!</definedName>
    <definedName name="sheet9.TaxPayableOnTotInc">#REF!</definedName>
    <definedName name="sheet9.TCS">#REF!</definedName>
    <definedName name="sheet9.TDS">#REF!</definedName>
    <definedName name="sheet9.TotalIntrstPay">#REF!</definedName>
    <definedName name="sheet9.TotalTaxesPaid">#REF!</definedName>
    <definedName name="sheet9.TotTaxRelief">#REF!</definedName>
    <definedName name="SHIPTREND">#REF!</definedName>
    <definedName name="shiva">#REF!</definedName>
    <definedName name="sho">#REF!</definedName>
    <definedName name="Short">#REF!</definedName>
    <definedName name="short1">#REF!</definedName>
    <definedName name="shorts">#REF!</definedName>
    <definedName name="Show.Date">IF(#REF!&lt;&gt;"",DATE(YEAR(First_payment_due),MONTH(First_payment_due)+(#REF!-1)*12/Payments_per_year,DAY(First_payment_due)),"")</definedName>
    <definedName name="ShowDellPartFlag">#REF!</definedName>
    <definedName name="ShowVendorPartFlag">#REF!</definedName>
    <definedName name="SHT">#REF!</definedName>
    <definedName name="SI.SecCode">#REF!</definedName>
    <definedName name="SI.SplRateInc">#REF!</definedName>
    <definedName name="SI.SplRateIncTax">#REF!</definedName>
    <definedName name="SI.SplRatePercent">#REF!</definedName>
    <definedName name="SI.TotSplRateIncTax">#REF!</definedName>
    <definedName name="Si_No">#REF!</definedName>
    <definedName name="SIMHADRILABS">#REF!</definedName>
    <definedName name="SingXrate">#REF!</definedName>
    <definedName name="SINT">#N/A</definedName>
    <definedName name="sipl">#REF!</definedName>
    <definedName name="Sipla_Y1">#REF!</definedName>
    <definedName name="Sipla_Y2">#REF!</definedName>
    <definedName name="Site_Choices">#REF!</definedName>
    <definedName name="SiteName">#REF!</definedName>
    <definedName name="SIW">#REF!</definedName>
    <definedName name="SIWneu">#REF!</definedName>
    <definedName name="sixty_pct">#REF!</definedName>
    <definedName name="sixty_pctneu">#REF!</definedName>
    <definedName name="size">#REF!</definedName>
    <definedName name="SizingColumn">#REF!</definedName>
    <definedName name="skhsj">#REF!</definedName>
    <definedName name="Skills">#REF!</definedName>
    <definedName name="SKIRTS">#REF!</definedName>
    <definedName name="SKJ">#REF!</definedName>
    <definedName name="skls">#REF!</definedName>
    <definedName name="sknjjasfksdfkshdfk">#REF!</definedName>
    <definedName name="skp">#REF!</definedName>
    <definedName name="sl">#REF!</definedName>
    <definedName name="sl1to2">#REF!</definedName>
    <definedName name="SLRD">#REF!</definedName>
    <definedName name="smart">#REF!</definedName>
    <definedName name="SmartBit.DeleteRows">#REF!</definedName>
    <definedName name="SmartBit.InsertRows">#REF!</definedName>
    <definedName name="SMOHAct_Print">#REF!</definedName>
    <definedName name="sms">#REF!</definedName>
    <definedName name="SOAD.Sheet">#REF!</definedName>
    <definedName name="SOADs">#REF!</definedName>
    <definedName name="SOBNAME4">#REF!</definedName>
    <definedName name="soda">#REF!</definedName>
    <definedName name="Softmargin">#REF!</definedName>
    <definedName name="Softnetsales">#REF!</definedName>
    <definedName name="Softsales">#REF!</definedName>
    <definedName name="software_exp">#REF!</definedName>
    <definedName name="soh">1%</definedName>
    <definedName name="SOJA89">#REF!</definedName>
    <definedName name="SOJA90">#REF!</definedName>
    <definedName name="Solar">#REF!</definedName>
    <definedName name="SOmid50">#REF!</definedName>
    <definedName name="SOmid75">#REF!</definedName>
    <definedName name="SONBOH">#N/A</definedName>
    <definedName name="SONEOH">#N/A</definedName>
    <definedName name="SORGO">#REF!</definedName>
    <definedName name="SORT">#REF!</definedName>
    <definedName name="SortData">#REF!</definedName>
    <definedName name="SP">#REF!</definedName>
    <definedName name="Spain">#REF!</definedName>
    <definedName name="SPAN">#REF!</definedName>
    <definedName name="SPEC">#REF!</definedName>
    <definedName name="specialpool">#REF!</definedName>
    <definedName name="SpecialPrice" hidden="1">#REF!</definedName>
    <definedName name="SPECSUMMARY">#REF!</definedName>
    <definedName name="Speedlimit">#REF!</definedName>
    <definedName name="spot">#REF!</definedName>
    <definedName name="Sprachen">#REF!</definedName>
    <definedName name="spsen">#REF!</definedName>
    <definedName name="spun">#REF!</definedName>
    <definedName name="spundisp">#REF!</definedName>
    <definedName name="sqmts">"Z7:Al326"</definedName>
    <definedName name="srate">#REF!</definedName>
    <definedName name="SREX">#REF!</definedName>
    <definedName name="sridhar">#REF!</definedName>
    <definedName name="Srinivas">#REF!</definedName>
    <definedName name="srk">#REF!</definedName>
    <definedName name="SRLC">#REF!</definedName>
    <definedName name="SRN" localSheetId="4" hidden="1">{#N/A,#N/A,FALSE,"COMPUTATION";#N/A,#N/A,FALSE,"CAPITAL ACCOUNT";#N/A,#N/A,FALSE,"CURRENT ACCOUNT";#N/A,#N/A,FALSE,"COMPANY_BAL_SHEET";#N/A,#N/A,FALSE,"TRADING &amp; P&amp;L ACT";#N/A,#N/A,FALSE,"SCHEDULE VIII, IX";#N/A,#N/A,FALSE,"SCHEDULES";#N/A,#N/A,FALSE,"FIXED ASSETS"}</definedName>
    <definedName name="SRN" localSheetId="1" hidden="1">{#N/A,#N/A,FALSE,"COMPUTATION";#N/A,#N/A,FALSE,"CAPITAL ACCOUNT";#N/A,#N/A,FALSE,"CURRENT ACCOUNT";#N/A,#N/A,FALSE,"COMPANY_BAL_SHEET";#N/A,#N/A,FALSE,"TRADING &amp; P&amp;L ACT";#N/A,#N/A,FALSE,"SCHEDULE VIII, IX";#N/A,#N/A,FALSE,"SCHEDULES";#N/A,#N/A,FALSE,"FIXED ASSETS"}</definedName>
    <definedName name="SRN" hidden="1">{#N/A,#N/A,FALSE,"COMPUTATION";#N/A,#N/A,FALSE,"CAPITAL ACCOUNT";#N/A,#N/A,FALSE,"CURRENT ACCOUNT";#N/A,#N/A,FALSE,"COMPANY_BAL_SHEET";#N/A,#N/A,FALSE,"TRADING &amp; P&amp;L ACT";#N/A,#N/A,FALSE,"SCHEDULE VIII, IX";#N/A,#N/A,FALSE,"SCHEDULES";#N/A,#N/A,FALSE,"FIXED ASSETS"}</definedName>
    <definedName name="srt" localSheetId="4" hidden="1">{#N/A,#N/A,FALSE,"SUMMARY REPORT"}</definedName>
    <definedName name="srt" localSheetId="1" hidden="1">{#N/A,#N/A,FALSE,"SUMMARY REPORT"}</definedName>
    <definedName name="srt" hidden="1">{#N/A,#N/A,FALSE,"SUMMARY REPORT"}</definedName>
    <definedName name="ss">#REF!</definedName>
    <definedName name="ssa">#REF!</definedName>
    <definedName name="ssa_26">#REF!</definedName>
    <definedName name="SSI">#REF!</definedName>
    <definedName name="sss">#REF!</definedName>
    <definedName name="ssss">#REF!</definedName>
    <definedName name="sssss">#REF!</definedName>
    <definedName name="sssssss">#REF!</definedName>
    <definedName name="sst">#REF!</definedName>
    <definedName name="SSTR">#REF!</definedName>
    <definedName name="st">#REF!</definedName>
    <definedName name="sta">0.1</definedName>
    <definedName name="StaffScale">#REF!</definedName>
    <definedName name="StaffScale_26">#REF!</definedName>
    <definedName name="stampa">"#REF!,#REF!"</definedName>
    <definedName name="stampa_1">"#REF!,#REF!"</definedName>
    <definedName name="Start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16">#REF!</definedName>
    <definedName name="Start2">#REF!</definedName>
    <definedName name="Start24">#REF!</definedName>
    <definedName name="Start27">#REF!</definedName>
    <definedName name="Start62">#REF!</definedName>
    <definedName name="Start66">#REF!</definedName>
    <definedName name="Start67">#REF!</definedName>
    <definedName name="Start68">#REF!</definedName>
    <definedName name="Start69">#REF!</definedName>
    <definedName name="Start70">#REF!</definedName>
    <definedName name="Start71">#REF!</definedName>
    <definedName name="Start72">#REF!</definedName>
    <definedName name="Start73">#REF!</definedName>
    <definedName name="Start74">#REF!</definedName>
    <definedName name="Start75">#REF!</definedName>
    <definedName name="Start76">#REF!</definedName>
    <definedName name="Start77">#REF!</definedName>
    <definedName name="Start78">#REF!</definedName>
    <definedName name="Start79">#REF!</definedName>
    <definedName name="Start80">#REF!</definedName>
    <definedName name="StartDate">#REF!</definedName>
    <definedName name="StartDateWindow">#REF!</definedName>
    <definedName name="STARTJOURNALIMPORT1">#REF!</definedName>
    <definedName name="STARTJOURNALIMPORT2">#REF!</definedName>
    <definedName name="STARTJOURNALIMPORT3">#REF!</definedName>
    <definedName name="STARTJOURNALIMPORT4">#REF!</definedName>
    <definedName name="STARTJOURNALIMPORT5">#REF!</definedName>
    <definedName name="STARTJOURNALIMPORT6">#REF!</definedName>
    <definedName name="STARTJOURNALIMPORT7">#REF!</definedName>
    <definedName name="stat">#REF!</definedName>
    <definedName name="State">#REF!</definedName>
    <definedName name="states">#REF!</definedName>
    <definedName name="status">#REF!</definedName>
    <definedName name="status_codes">#REF!</definedName>
    <definedName name="STATUS_REPORT">#REF!</definedName>
    <definedName name="stb">#REF!</definedName>
    <definedName name="stcg.BFAllUs35Cl4Setoff3">#REF!</definedName>
    <definedName name="stcg.BFlossPrevYrUndSameHeadSetoff3">#REF!</definedName>
    <definedName name="stcg.BFUnabsorbedDeprSetoff3">#REF!</definedName>
    <definedName name="stcg.BusLossSetoff1">#REF!</definedName>
    <definedName name="stcg.HPlossCurYrSetoff1">#REF!</definedName>
    <definedName name="stcg.IncOfCurYrAfterSetOff1">#REF!</definedName>
    <definedName name="stcg.IncOfCurYrAfterSetOffBFLosses3">#REF!</definedName>
    <definedName name="stcg.IncOfCurYrUnderThatHead1">#REF!</definedName>
    <definedName name="stcg.IncOfCurYrUndHeadFromCYLA3">#REF!</definedName>
    <definedName name="stcg.OthSrcLossNoRaceHorseSetoff1">#REF!</definedName>
    <definedName name="stckdty">#REF!</definedName>
    <definedName name="stckspun">#REF!</definedName>
    <definedName name="std">#REF!</definedName>
    <definedName name="Std_Mix">#REF!</definedName>
    <definedName name="Std_Rate">#REF!</definedName>
    <definedName name="Stetter_Plant_1">#REF!</definedName>
    <definedName name="Stetter_Plant_2">#REF!</definedName>
    <definedName name="Stipend">#REF!</definedName>
    <definedName name="STK">#REF!</definedName>
    <definedName name="STOCK">#REF!</definedName>
    <definedName name="stock_sub">#REF!</definedName>
    <definedName name="Stockholders_equity">#REF!</definedName>
    <definedName name="Stocks">#REF!</definedName>
    <definedName name="Stonemasonry">#REF!</definedName>
    <definedName name="Stonepitching">#REF!</definedName>
    <definedName name="stop">#REF!</definedName>
    <definedName name="STOREMISC">#REF!,#REF!,#REF!,#REF!,#REF!,#REF!</definedName>
    <definedName name="storerates">#REF!,#REF!</definedName>
    <definedName name="storerent">#REF!,#REF!,#REF!</definedName>
    <definedName name="STORES">#REF!</definedName>
    <definedName name="STOREVAR1">#REF!,#REF!,#REF!,#REF!,#REF!,#REF!,#REF!</definedName>
    <definedName name="STOREVAR2">#REF!,#REF!,#REF!,#REF!,#REF!</definedName>
    <definedName name="STOREVAR3">#REF!,#REF!,#REF!,#REF!,#REF!,#REF!,#REF!,#REF!,#REF!</definedName>
    <definedName name="Storexp">#REF!</definedName>
    <definedName name="STP">#REF!</definedName>
    <definedName name="STPA10.DedFromUndertaking">#REF!</definedName>
    <definedName name="STPA10.TotalDedUs10Sub">#REF!</definedName>
    <definedName name="STRAT__UP">#REF!</definedName>
    <definedName name="strike">#REF!</definedName>
    <definedName name="structure">#REF!</definedName>
    <definedName name="STScale">#REF!</definedName>
    <definedName name="STScale_26">#REF!</definedName>
    <definedName name="Stt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tt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tt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TTC.RebateUs88E">#REF!</definedName>
    <definedName name="STTC.STTNonSpecBusUsA34">#REF!</definedName>
    <definedName name="STTC.STTPaid">#REF!</definedName>
    <definedName name="STTC.STTSpecBusUsB38">#REF!</definedName>
    <definedName name="STTC.TaxPaySTTAvgRate">#REF!</definedName>
    <definedName name="STTC.TotChrgAmtSTT">#REF!</definedName>
    <definedName name="stu">#REF!</definedName>
    <definedName name="StubStartDate">#REF!</definedName>
    <definedName name="STWF">#REF!</definedName>
    <definedName name="Sub_C023">#REF!</definedName>
    <definedName name="Sub_D001">#REF!</definedName>
    <definedName name="sub_division">#REF!</definedName>
    <definedName name="Sub_E001">#REF!</definedName>
    <definedName name="Sub_E004">#REF!</definedName>
    <definedName name="Sub_F001">#REF!</definedName>
    <definedName name="Sub_F004">#REF!</definedName>
    <definedName name="Sub_G001">#REF!</definedName>
    <definedName name="Sub_H001">#REF!</definedName>
    <definedName name="Sub_H004">#REF!</definedName>
    <definedName name="Sub_I001">#REF!</definedName>
    <definedName name="Sub_I004">#REF!</definedName>
    <definedName name="Sub_J001">#REF!</definedName>
    <definedName name="Sub_J004">#REF!</definedName>
    <definedName name="Sub_J005">#REF!</definedName>
    <definedName name="Sub_J006">#REF!</definedName>
    <definedName name="Sub_K001">#REF!</definedName>
    <definedName name="Sub_K004">#REF!</definedName>
    <definedName name="Sub_L001">#REF!</definedName>
    <definedName name="Sub_L004">#REF!</definedName>
    <definedName name="Sub_L005">#REF!</definedName>
    <definedName name="Sub_L006">#REF!</definedName>
    <definedName name="Sub_M001">#REF!</definedName>
    <definedName name="Sub_N001">#REF!</definedName>
    <definedName name="Sub_O001">#REF!</definedName>
    <definedName name="Sub_O004">#REF!</definedName>
    <definedName name="Sub_P001">#REF!</definedName>
    <definedName name="Sub_process">#REF!</definedName>
    <definedName name="Sub_R001">#REF!</definedName>
    <definedName name="Sub_R004">#REF!</definedName>
    <definedName name="Sub_R007">#REF!</definedName>
    <definedName name="Sub_S001">#REF!</definedName>
    <definedName name="Sub_Schedule_4A">#REF!</definedName>
    <definedName name="Sub_Schedule_5A">#REF!</definedName>
    <definedName name="Sub_Schedule_5B">#REF!</definedName>
    <definedName name="Sub_Schedule_8A">#REF!</definedName>
    <definedName name="Sub_Schedule_8B">#REF!</definedName>
    <definedName name="Sub_Schedule_8C">#REF!</definedName>
    <definedName name="Sub_schedule_9A">#REF!</definedName>
    <definedName name="Sub_schedule_9B">#REF!</definedName>
    <definedName name="Sub_Schedule_9C">#REF!</definedName>
    <definedName name="Sub_schedule_9D">#REF!</definedName>
    <definedName name="Sub_schedule_9E">#REF!</definedName>
    <definedName name="Sub_schedule_9F">#REF!</definedName>
    <definedName name="Sub_schedule_9G">#REF!</definedName>
    <definedName name="Sub_schedule_9H">#REF!</definedName>
    <definedName name="Sub_schedule_9I">#REF!</definedName>
    <definedName name="Sub_Schedule_9J">#REF!</definedName>
    <definedName name="Sub_Schedule_9K">#REF!</definedName>
    <definedName name="Sub_Schedule_9L">#REF!</definedName>
    <definedName name="Sub_Schedule_9M">#REF!</definedName>
    <definedName name="Sub_T001">#REF!</definedName>
    <definedName name="Sub_U001">#REF!</definedName>
    <definedName name="Sub_V001">#REF!</definedName>
    <definedName name="Sub_Zero">#REF!</definedName>
    <definedName name="subcat">#REF!</definedName>
    <definedName name="subdiv">#REF!</definedName>
    <definedName name="Subgrade">#REF!</definedName>
    <definedName name="subpart" localSheetId="4" hidden="1">{#N/A,#N/A,FALSE,"Summary";#N/A,#N/A,FALSE,"Fed.State Prov";#N/A,#N/A,FALSE,"Foreign Prov";#N/A,#N/A,FALSE,"Thera Fgrn";#N/A,#N/A,FALSE,"CCD Fgrn";#N/A,#N/A,FALSE,"Biocine Fgrn";#N/A,#N/A,FALSE,"Vision Fgrn";#N/A,#N/A,FALSE,"Frgn vs Dom"}</definedName>
    <definedName name="subpart" localSheetId="1" hidden="1">{#N/A,#N/A,FALSE,"Summary";#N/A,#N/A,FALSE,"Fed.State Prov";#N/A,#N/A,FALSE,"Foreign Prov";#N/A,#N/A,FALSE,"Thera Fgrn";#N/A,#N/A,FALSE,"CCD Fgrn";#N/A,#N/A,FALSE,"Biocine Fgrn";#N/A,#N/A,FALSE,"Vision Fgrn";#N/A,#N/A,FALSE,"Frgn vs Dom"}</definedName>
    <definedName name="subpart" hidden="1">{#N/A,#N/A,FALSE,"Summary";#N/A,#N/A,FALSE,"Fed.State Prov";#N/A,#N/A,FALSE,"Foreign Prov";#N/A,#N/A,FALSE,"Thera Fgrn";#N/A,#N/A,FALSE,"CCD Fgrn";#N/A,#N/A,FALSE,"Biocine Fgrn";#N/A,#N/A,FALSE,"Vision Fgrn";#N/A,#N/A,FALSE,"Frgn vs Dom"}</definedName>
    <definedName name="sug" localSheetId="4" hidden="1">{#N/A,#N/A,FALSE,"SUMMARY REPORT"}</definedName>
    <definedName name="sug" localSheetId="1" hidden="1">{#N/A,#N/A,FALSE,"SUMMARY REPORT"}</definedName>
    <definedName name="sug" hidden="1">{#N/A,#N/A,FALSE,"SUMMARY REPORT"}</definedName>
    <definedName name="sugar">#REF!</definedName>
    <definedName name="Sum_Bank_Div">#REF!</definedName>
    <definedName name="Sum_BDS_Ret">#REF!</definedName>
    <definedName name="Sum_CAD_Ret">#REF!</definedName>
    <definedName name="Sum_Core_India_Fin_Ret">#REF!</definedName>
    <definedName name="Sum_Corp_RE_Ret">#REF!</definedName>
    <definedName name="Sum_Equity_Ret">#REF!</definedName>
    <definedName name="Sum_Ex_Admin_Ret">#REF!</definedName>
    <definedName name="Sum_FID_Ret">#REF!</definedName>
    <definedName name="Sum_Fin_Ret">#REF!</definedName>
    <definedName name="SUM_FO_Ret">#REF!</definedName>
    <definedName name="Sum_GCS_Ret">#REF!</definedName>
    <definedName name="Sum_HR_Ret">#REF!</definedName>
    <definedName name="Sum_ITD_Ops_Ret">#REF!</definedName>
    <definedName name="Sum_MCD_Ret">#REF!</definedName>
    <definedName name="Sum_NonCore_Ret">#REF!</definedName>
    <definedName name="Sum_Ops_Ret">#REF!</definedName>
    <definedName name="Sum_Reterive">#REF!</definedName>
    <definedName name="Sum_RiskMgmt_Ret">#REF!</definedName>
    <definedName name="Sum_TotalCorp_Ret">#REF!</definedName>
    <definedName name="sumana">#REF!</definedName>
    <definedName name="sumit">#REF!</definedName>
    <definedName name="Sumitomo">#REF!</definedName>
    <definedName name="summ">#REF!</definedName>
    <definedName name="SUMM_K">#REF!</definedName>
    <definedName name="SummAll">#REF!</definedName>
    <definedName name="Summarised_All_Rajat">#REF!</definedName>
    <definedName name="SUMMARY">#REF!</definedName>
    <definedName name="SUMMARY___FAR__AUDITED_31_3_2006">#REF!</definedName>
    <definedName name="Summary_Ret">#REF!</definedName>
    <definedName name="summary2">#REF!</definedName>
    <definedName name="Summchk">#REF!</definedName>
    <definedName name="SummED">#REF!</definedName>
    <definedName name="summplan">#REF!</definedName>
    <definedName name="SUN_CRED_FINAL">#REF!</definedName>
    <definedName name="SUPI1">#REF!</definedName>
    <definedName name="SUPPLIER">#REF!</definedName>
    <definedName name="suryamar">#REF!</definedName>
    <definedName name="Svedala_H_3000">#REF!</definedName>
    <definedName name="Svedala_JM_1312">#REF!</definedName>
    <definedName name="sw_costs">#REF!</definedName>
    <definedName name="swap">#REF!</definedName>
    <definedName name="Swap2" hidden="1">#REF!</definedName>
    <definedName name="swapna">#REF!</definedName>
    <definedName name="SWED">#REF!</definedName>
    <definedName name="Sweden">#REF!</definedName>
    <definedName name="SWIT">#REF!</definedName>
    <definedName name="Switch">#REF!</definedName>
    <definedName name="Switzerland">#REF!</definedName>
    <definedName name="SWL">#REF!</definedName>
    <definedName name="swvwgwgw">#REF!</definedName>
    <definedName name="sydsum">#REF!</definedName>
    <definedName name="SYM">#REF!</definedName>
    <definedName name="T">#REF!</definedName>
    <definedName name="t_beam">#REF!</definedName>
    <definedName name="T_BLARKY">"$"</definedName>
    <definedName name="T_BLCCKY">"$"</definedName>
    <definedName name="T_BLCLBAL">"$"</definedName>
    <definedName name="T_BLCLCR">"$"</definedName>
    <definedName name="T_BLCLDR">"$"</definedName>
    <definedName name="T_BLCRRS">"$"</definedName>
    <definedName name="T_BLDRRS">"$"</definedName>
    <definedName name="T_BLDVKY">"$"</definedName>
    <definedName name="T_BLDVNM">"$"</definedName>
    <definedName name="T_BLENDT">"$"</definedName>
    <definedName name="T_BLGLACTY">"$"</definedName>
    <definedName name="T_BLGLKY">"$"</definedName>
    <definedName name="T_BLGLTY">"$"</definedName>
    <definedName name="T_BLMEMCR">"$"</definedName>
    <definedName name="T_BLMEMDR">"$"</definedName>
    <definedName name="T_BLNM">"$"</definedName>
    <definedName name="T_BLOPBAL">"$"</definedName>
    <definedName name="T_BLOPCR">"$"</definedName>
    <definedName name="T_BLOPDR">"$"</definedName>
    <definedName name="T_BLSHRT">"$"</definedName>
    <definedName name="T_BLSLKY">"$"</definedName>
    <definedName name="T_BLSLNM">"$"</definedName>
    <definedName name="T_BLSLSHRT">"$"</definedName>
    <definedName name="T_BLSLTY">"$"</definedName>
    <definedName name="T_BLSTDT">"$"</definedName>
    <definedName name="T_START">#REF!</definedName>
    <definedName name="TA">#REF!</definedName>
    <definedName name="TAB">#REF!</definedName>
    <definedName name="Tabella_rilevazioni">#REF!</definedName>
    <definedName name="TABLE">#REF!</definedName>
    <definedName name="table1">#REF!</definedName>
    <definedName name="TABLET">#REF!</definedName>
    <definedName name="Tackcoat">#REF!</definedName>
    <definedName name="Tackgranular">#REF!</definedName>
    <definedName name="Tadas_Y1">#REF!</definedName>
    <definedName name="TAFName">#REF!</definedName>
    <definedName name="TALLY">#REF!</definedName>
    <definedName name="TAMNo">#REF!</definedName>
    <definedName name="TAName">#REF!</definedName>
    <definedName name="Tandum_Roller">#REF!</definedName>
    <definedName name="Tanot">#REF!</definedName>
    <definedName name="TAPlace">#REF!</definedName>
    <definedName name="target_irr">#REF!</definedName>
    <definedName name="target_irr_non_saudi">#REF!</definedName>
    <definedName name="Target_Market">#REF!</definedName>
    <definedName name="targetdscr">#REF!</definedName>
    <definedName name="TARGETS">#REF!</definedName>
    <definedName name="tariff_computed_copy">#REF!</definedName>
    <definedName name="tariff_computed_factor">#REF!</definedName>
    <definedName name="tariff_computed_paste">#REF!</definedName>
    <definedName name="tariff_comupted_factor">#REF!</definedName>
    <definedName name="TARIFF1">#REF!</definedName>
    <definedName name="TARIFF2">#REF!</definedName>
    <definedName name="Tata_HitachiEx_350">#REF!</definedName>
    <definedName name="Taurus_Tippers_10">#REF!</definedName>
    <definedName name="Taurus_Tippers10">#REF!</definedName>
    <definedName name="Tax">#REF!</definedName>
    <definedName name="TAX_COMP">#REF!</definedName>
    <definedName name="Tax_Effect_Income">#REF!</definedName>
    <definedName name="Tax_Effect_Liabs">#REF!</definedName>
    <definedName name="Tax_Effect_RetEarn">#REF!</definedName>
    <definedName name="TAX_INPUTS">#REF!</definedName>
    <definedName name="TAX_OUTPUTS">#REF!</definedName>
    <definedName name="Tax_Rate">#REF!</definedName>
    <definedName name="tax1M">#REF!</definedName>
    <definedName name="tax1Y">#REF!</definedName>
    <definedName name="tax2M">#REF!</definedName>
    <definedName name="tax2Y">#REF!</definedName>
    <definedName name="tax3M">#REF!</definedName>
    <definedName name="tax3Y">#REF!</definedName>
    <definedName name="tax4M">#REF!</definedName>
    <definedName name="tax4Y">#REF!</definedName>
    <definedName name="TAXABS">#REF!</definedName>
    <definedName name="TAXABS_2">#REF!</definedName>
    <definedName name="TAXABS_3">#REF!</definedName>
    <definedName name="TaxAudAdd">#REF!</definedName>
    <definedName name="TaxAuditDate">#REF!</definedName>
    <definedName name="TAXCOMP">#REF!</definedName>
    <definedName name="TAXCOMP1">#REF!</definedName>
    <definedName name="TAXCOUNTER">#REF!</definedName>
    <definedName name="taxdata">#REF!</definedName>
    <definedName name="TAXDEDUCTED">#REF!</definedName>
    <definedName name="taxdepr">#REF!</definedName>
    <definedName name="taxes">#REF!</definedName>
    <definedName name="taxgain">#REF!</definedName>
    <definedName name="taxgain_s">#REF!</definedName>
    <definedName name="taxincome">#REF!</definedName>
    <definedName name="TAXINPUTS">#REF!</definedName>
    <definedName name="taxint">#REF!</definedName>
    <definedName name="taxint_s">#REF!</definedName>
    <definedName name="taxliab">#REF!</definedName>
    <definedName name="TAXM">#REF!</definedName>
    <definedName name="taxpayc">#REF!</definedName>
    <definedName name="taxpayp">#REF!</definedName>
    <definedName name="TaxRate">#REF!</definedName>
    <definedName name="TaxSch3">#REF!</definedName>
    <definedName name="TaxSch4">#REF!</definedName>
    <definedName name="TaxTV">10%</definedName>
    <definedName name="TAXVALUES">#REF!</definedName>
    <definedName name="TaxXL">5%</definedName>
    <definedName name="TB">#REF!</definedName>
    <definedName name="TB_DIFF">#REF!</definedName>
    <definedName name="TBA">#REF!</definedName>
    <definedName name="tbdown">#REF!</definedName>
    <definedName name="tbeam">#REF!</definedName>
    <definedName name="tbl_ProdInfo" hidden="1">#REF!</definedName>
    <definedName name="TCC">#REF!</definedName>
    <definedName name="TCCOUNTER">#REF!</definedName>
    <definedName name="TCD0">#REF!</definedName>
    <definedName name="TCINPUTS">#REF!</definedName>
    <definedName name="tcolumn">#REF!</definedName>
    <definedName name="tcos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tcos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tco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TCS.AddrDetail">#REF!</definedName>
    <definedName name="TCS.AmtDebited">#REF!</definedName>
    <definedName name="TCS.AmtTCSClaimedThisYear">#REF!</definedName>
    <definedName name="TCS.CityOrTownOrDistrict">#REF!</definedName>
    <definedName name="TCS.DatePayDeb">#REF!</definedName>
    <definedName name="TCS.EmployerOrDeductorOrCollecterName">#REF!</definedName>
    <definedName name="TCS.PinCode">#REF!</definedName>
    <definedName name="TCS.StateCode">#REF!</definedName>
    <definedName name="TCS.TAN">#REF!</definedName>
    <definedName name="TCS.TotalTCS">#REF!</definedName>
    <definedName name="TCS.UTN">#REF!</definedName>
    <definedName name="TCSO02">#REF!</definedName>
    <definedName name="TCVALUES">#REF!</definedName>
    <definedName name="TD">#REF!</definedName>
    <definedName name="TD_Portion">#REF!</definedName>
    <definedName name="tdia">#REF!</definedName>
    <definedName name="TDS">#REF!</definedName>
    <definedName name="TDS_ANN1">#REF!</definedName>
    <definedName name="TDS_ANN2_3">#REF!</definedName>
    <definedName name="TDS_DEVIATIONS">#REF!</definedName>
    <definedName name="TDS_Workings">#REF!</definedName>
    <definedName name="TDS2.AddrDetail">#REF!</definedName>
    <definedName name="TDS2.AmtPaid">#REF!</definedName>
    <definedName name="TDS2.CityOrTownOrDistrict">#REF!</definedName>
    <definedName name="TDS2.ClaimOutOfTotTDSOnAmtPaid">#REF!</definedName>
    <definedName name="TDS2.DatePayCred">#REF!</definedName>
    <definedName name="TDS2.EmployerOrDeductorOrCollecterName">#REF!</definedName>
    <definedName name="TDS2.PinCode">#REF!</definedName>
    <definedName name="TDS2.StateCode">#REF!</definedName>
    <definedName name="TDS2.TAN">#REF!</definedName>
    <definedName name="TDS2.TotTDSOnAmtPaid">#REF!</definedName>
    <definedName name="TDS2.UTN">#REF!</definedName>
    <definedName name="TDSCERTICATES">#REF!</definedName>
    <definedName name="tdt">#REF!</definedName>
    <definedName name="Tea">#REF!</definedName>
    <definedName name="Team1">#REF!</definedName>
    <definedName name="Team2">#REF!</definedName>
    <definedName name="Team3">#REF!</definedName>
    <definedName name="Team4">#REF!</definedName>
    <definedName name="Team5">#REF!</definedName>
    <definedName name="Team6">#REF!</definedName>
    <definedName name="Team7">#REF!</definedName>
    <definedName name="Team8">#REF!</definedName>
    <definedName name="Technology">#REF!</definedName>
    <definedName name="TEHHYTRH">#REF!</definedName>
    <definedName name="telequery">#REF!</definedName>
    <definedName name="TEMP">#REF!</definedName>
    <definedName name="Temp_differences_96">#REF!</definedName>
    <definedName name="TEMP1">#REF!</definedName>
    <definedName name="TEMPLATENUMBER1">#REF!</definedName>
    <definedName name="TEMPLATENUMBER2">#REF!</definedName>
    <definedName name="TEMPLATENUMBER3">#REF!</definedName>
    <definedName name="TEMPLATENUMBER4">#REF!</definedName>
    <definedName name="TEMPLATENUMBER5">#REF!</definedName>
    <definedName name="TEMPLATENUMBER6">#REF!</definedName>
    <definedName name="TEMPLATENUMBER7">#REF!</definedName>
    <definedName name="TEMPLATESTYLE1">#REF!</definedName>
    <definedName name="TEMPLATESTYLE2">#REF!</definedName>
    <definedName name="TEMPLATESTYLE3">#REF!</definedName>
    <definedName name="TEMPLATESTYLE4">#REF!</definedName>
    <definedName name="TEMPLATESTYLE5">#REF!</definedName>
    <definedName name="TEMPLATESTYLE6">#REF!</definedName>
    <definedName name="TEMPLATESTYLE7">#REF!</definedName>
    <definedName name="TEMPLATETYPE1">#REF!</definedName>
    <definedName name="TEMPLATETYPE2">#REF!</definedName>
    <definedName name="TEMPLATETYPE3">#REF!</definedName>
    <definedName name="TEMPLATETYPE4">#REF!</definedName>
    <definedName name="TEMPLATETYPE5">#REF!</definedName>
    <definedName name="TEMPLATETYPE6">#REF!</definedName>
    <definedName name="TEMPLATETYPE7">#REF!</definedName>
    <definedName name="Ten">#REF!</definedName>
    <definedName name="TENDAY">#REF!</definedName>
    <definedName name="TENDAY_26">#REF!</definedName>
    <definedName name="TENN">#N/A</definedName>
    <definedName name="tenor">#REF!</definedName>
    <definedName name="Term">#REF!</definedName>
    <definedName name="Term_in_years">#REF!</definedName>
    <definedName name="TERM_LOANS">#REF!</definedName>
    <definedName name="TermLoan">#REF!</definedName>
    <definedName name="TermLoanIntRate">#REF!</definedName>
    <definedName name="TEST" localSheetId="4">#REF!</definedName>
    <definedName name="TEST" localSheetId="1">#REF!</definedName>
    <definedName name="TEST">#REF!</definedName>
    <definedName name="test_01" hidden="1">{#N/A,#N/A,FALSE,"Aging Summary";#N/A,#N/A,FALSE,"Ratio Analysis";#N/A,#N/A,FALSE,"Test 120 Day Accts";#N/A,#N/A,FALSE,"Tickmarks"}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>#REF!</definedName>
    <definedName name="TEST30">#REF!</definedName>
    <definedName name="TEST31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Add">"Test RefersTo1"</definedName>
    <definedName name="TESTHKEY">#REF!</definedName>
    <definedName name="testing_apm">#REF!</definedName>
    <definedName name="testing_measuring">#REF!</definedName>
    <definedName name="TESTKEYS">#REF!</definedName>
    <definedName name="TestRow">#REF!</definedName>
    <definedName name="TestSource">#REF!</definedName>
    <definedName name="TestTarget">#REF!</definedName>
    <definedName name="TESTVKEY">#REF!</definedName>
    <definedName name="TextRefCopy1">#REF!</definedName>
    <definedName name="TextRefCopy10">#REF!</definedName>
    <definedName name="TextRefCopy100">#REF!</definedName>
    <definedName name="TextRefCopy18">#REF!</definedName>
    <definedName name="TextRefCopy19">#REF!</definedName>
    <definedName name="TextRefCopy2">#REF!</definedName>
    <definedName name="TextRefCopy3">#REF!</definedName>
    <definedName name="TextRefCopy4">#REF!</definedName>
    <definedName name="TextRefCopy5">#REF!</definedName>
    <definedName name="TextRefCopy6">#REF!</definedName>
    <definedName name="TextRefCopy7">#REF!</definedName>
    <definedName name="TextRefCopy8">#REF!</definedName>
    <definedName name="TextRefCopy9">#REF!</definedName>
    <definedName name="TextRefCopyRangeCount" hidden="1">8</definedName>
    <definedName name="TFO">#REF!</definedName>
    <definedName name="TFT">#REF!</definedName>
    <definedName name="tggg">#REF!</definedName>
    <definedName name="THAI_PLASTIC_in_KUSD">#REF!</definedName>
    <definedName name="thaialand8">#REF!</definedName>
    <definedName name="thaialnd5">#REF!</definedName>
    <definedName name="Thailand">#REF!</definedName>
    <definedName name="thailand1">#REF!</definedName>
    <definedName name="thailand11">#REF!</definedName>
    <definedName name="thailand12">#REF!</definedName>
    <definedName name="thailand13">#REF!</definedName>
    <definedName name="thailand14">#REF!</definedName>
    <definedName name="thailand2">#REF!</definedName>
    <definedName name="thailand3">#REF!</definedName>
    <definedName name="thailand4">#REF!</definedName>
    <definedName name="thailand6">#REF!</definedName>
    <definedName name="thailand7">#REF!</definedName>
    <definedName name="thailand9">#REF!</definedName>
    <definedName name="thb">#REF!</definedName>
    <definedName name="thdt">#REF!</definedName>
    <definedName name="The_Bank_of_Rajastan_Ltd">#REF!</definedName>
    <definedName name="THIS_FILE">#REF!</definedName>
    <definedName name="Thousand">#REF!</definedName>
    <definedName name="THREEDAY">#REF!</definedName>
    <definedName name="THREEDAY_26">#REF!</definedName>
    <definedName name="Threshold">#REF!</definedName>
    <definedName name="thue">6</definedName>
    <definedName name="TI">#REF!</definedName>
    <definedName name="TICI">#REF!</definedName>
    <definedName name="TICI_II">#REF!</definedName>
    <definedName name="TICO">#REF!</definedName>
    <definedName name="TIDC">#REF!</definedName>
    <definedName name="Tien">#REF!</definedName>
    <definedName name="Tim_lan_xuat_hien">#REF!</definedName>
    <definedName name="tim_xuat_hien">#REF!</definedName>
    <definedName name="TIME">#REF!</definedName>
    <definedName name="TIME1">#REF!</definedName>
    <definedName name="timing" hidden="1">#REF!</definedName>
    <definedName name="TIMS">#REF!</definedName>
    <definedName name="TIPOCONTO">#REF!</definedName>
    <definedName name="Tipper_9">#REF!</definedName>
    <definedName name="title">#REF!</definedName>
    <definedName name="TITLE_1">#REF!</definedName>
    <definedName name="TITLE_1_26">#REF!</definedName>
    <definedName name="TITLE_2">#REF!</definedName>
    <definedName name="TITLE_2_26">#REF!</definedName>
    <definedName name="TITLE_3">#REF!</definedName>
    <definedName name="TITLE_3_26">#REF!</definedName>
    <definedName name="TITLE_4">#REF!</definedName>
    <definedName name="TITLE_4_26">#REF!</definedName>
    <definedName name="TITLE_5">#REF!</definedName>
    <definedName name="TITLE_5_26">#REF!</definedName>
    <definedName name="TITLE_6">#REF!</definedName>
    <definedName name="TITLE_6_26">#REF!</definedName>
    <definedName name="TITLE_7">#REF!</definedName>
    <definedName name="TITLE_7_26">#REF!</definedName>
    <definedName name="Title_Description">#REF!</definedName>
    <definedName name="Titles">#REF!</definedName>
    <definedName name="_xlnm.Print_Titles">#REF!</definedName>
    <definedName name="TL">#REF!</definedName>
    <definedName name="tld">#REF!</definedName>
    <definedName name="TLH">#REF!</definedName>
    <definedName name="TLT">#REF!</definedName>
    <definedName name="tly">#REF!</definedName>
    <definedName name="TM_PA">#REF!</definedName>
    <definedName name="tn">#REF!</definedName>
    <definedName name="Tollplaza">#REF!</definedName>
    <definedName name="Tong">#REF!</definedName>
    <definedName name="tongcong">#REF!</definedName>
    <definedName name="TOP">#REF!</definedName>
    <definedName name="Top25name">#REF!</definedName>
    <definedName name="TOPS">#REF!</definedName>
    <definedName name="TOT">#REF!</definedName>
    <definedName name="Tot_knw_Xfoot">#REF!</definedName>
    <definedName name="Tot_lik_Xfoot">#REF!</definedName>
    <definedName name="total">#REF!</definedName>
    <definedName name="Total_Act_Qty">#REF!</definedName>
    <definedName name="Total_Actual_Sales_Qty">#REF!</definedName>
    <definedName name="Total_Brk">#REF!</definedName>
    <definedName name="Total_Cells">#REF!</definedName>
    <definedName name="Total_income_rounded_off_as_per_section_288A_of_the_Act">"main_2"</definedName>
    <definedName name="Total_Interest">#REF!</definedName>
    <definedName name="Total_Market">#REF!</definedName>
    <definedName name="Total_Pay">#REF!</definedName>
    <definedName name="Total_payments">Payments_per_year*Term_in_years</definedName>
    <definedName name="Total_pcc">#REF!</definedName>
    <definedName name="Total_Penetration">#REF!</definedName>
    <definedName name="Total_Profit_Centre_Cashflow_after_Financing">#REF!</definedName>
    <definedName name="Total_rcc">#REF!</definedName>
    <definedName name="Total_Studios">#REF!</definedName>
    <definedName name="total120">#REF!</definedName>
    <definedName name="TotalBrk">#REF!</definedName>
    <definedName name="TOTALE">#REF!</definedName>
    <definedName name="TotalHP">#REF!</definedName>
    <definedName name="TotalLocal">#REF!</definedName>
    <definedName name="TotalPCC">#REF!</definedName>
    <definedName name="TotalRCC">#REF!</definedName>
    <definedName name="TotalStmFlw">#REF!</definedName>
    <definedName name="TotalStmFlw_26">#REF!</definedName>
    <definedName name="TotalUSD">#REF!</definedName>
    <definedName name="TOTASS">#REF!</definedName>
    <definedName name="totcfloss.BusLossOthThanSpecLossCF11">#REF!</definedName>
    <definedName name="totcfloss.HPLossCF11">#REF!</definedName>
    <definedName name="totcfloss.LossFrmSpecBusCF11">#REF!</definedName>
    <definedName name="totcfloss.LTCGLossCF11">#REF!</definedName>
    <definedName name="totcfloss.OthSrcLossNotRaceHorseCF11">#REF!</definedName>
    <definedName name="totcfloss.OthSrcLossRaceHorseCF11">#REF!</definedName>
    <definedName name="totcfloss.STCGLossCF11">#REF!</definedName>
    <definedName name="TOTINSURANCE">#REF!</definedName>
    <definedName name="TOTINSURANCE_26">#REF!</definedName>
    <definedName name="totofbfloss.BusLossOthThanSpecLossCF8">#REF!</definedName>
    <definedName name="totofbfloss.HPLossCF8">#REF!</definedName>
    <definedName name="totofbfloss.LossFrmSpecBusCF8">#REF!</definedName>
    <definedName name="totofbfloss.LTCGLossCF8">#REF!</definedName>
    <definedName name="totofbfloss.OthSrcLossNotRaceHorseCF8">#REF!</definedName>
    <definedName name="totofbfloss.OthSrcLossRaceHorseCF8">#REF!</definedName>
    <definedName name="totofbfloss.STCGLossCF8">#REF!</definedName>
    <definedName name="TOUR">#REF!</definedName>
    <definedName name="Toyota_Camry">#REF!</definedName>
    <definedName name="TP_START">#REF!</definedName>
    <definedName name="TPI">#REF!</definedName>
    <definedName name="TPMult">#REF!</definedName>
    <definedName name="TPMult1">#REF!</definedName>
    <definedName name="TPT">#REF!</definedName>
    <definedName name="TR">#REF!</definedName>
    <definedName name="tr_D">#REF!</definedName>
    <definedName name="Tra_DM_su_dung">#REF!</definedName>
    <definedName name="Tra_don_gia_KS">#REF!</definedName>
    <definedName name="Tra_DTCT">#REF!</definedName>
    <definedName name="Tra_tim_hang_mucPT_trung">#REF!</definedName>
    <definedName name="TRA_VAT_LIEU">#REF!</definedName>
    <definedName name="TRA_VL">#REF!</definedName>
    <definedName name="Trader">#REF!</definedName>
    <definedName name="TradeRec">#REF!</definedName>
    <definedName name="TrailBalance">#REF!</definedName>
    <definedName name="Training">#REF!</definedName>
    <definedName name="TRANDATE">#REF!</definedName>
    <definedName name="TRANFILE">#REF!</definedName>
    <definedName name="Trans_OK_formula">#REF!</definedName>
    <definedName name="TRANSREF">#REF!</definedName>
    <definedName name="travel">#REF!</definedName>
    <definedName name="TRAVL">#REF!</definedName>
    <definedName name="tre_E">#REF!</definedName>
    <definedName name="Treasury">#REF!</definedName>
    <definedName name="TRIA">#REF!</definedName>
    <definedName name="Trial">#REF!</definedName>
    <definedName name="TRIAL_28_2_2006">#REF!</definedName>
    <definedName name="TRIAL_BALANCE">#REF!</definedName>
    <definedName name="trial2000">#REF!</definedName>
    <definedName name="trial2001">#REF!</definedName>
    <definedName name="trialf">#REF!</definedName>
    <definedName name="trialfinal">#REF!</definedName>
    <definedName name="TROUSERS">#REF!</definedName>
    <definedName name="TRP">#REF!</definedName>
    <definedName name="TRR">#N/A</definedName>
    <definedName name="TRR_12">#N/A</definedName>
    <definedName name="trt">#REF!</definedName>
    <definedName name="Tru">#REF!</definedName>
    <definedName name="Truckparking">#REF!</definedName>
    <definedName name="TSHIRT">#REF!</definedName>
    <definedName name="tso00">#REF!</definedName>
    <definedName name="tt">#REF!</definedName>
    <definedName name="TT_Portion">#REF!</definedName>
    <definedName name="TTDesiredLevelOfEvidenceItems">#REF!</definedName>
    <definedName name="tthi">#REF!</definedName>
    <definedName name="TTL_COS">#N/A</definedName>
    <definedName name="TTL_SALE">#N/A</definedName>
    <definedName name="TTL_UC">#N/A</definedName>
    <definedName name="TTLB1">#REF!</definedName>
    <definedName name="TTLB2">#REF!</definedName>
    <definedName name="TTLB3">#REF!</definedName>
    <definedName name="TTLSALE">#N/A</definedName>
    <definedName name="ttt">#REF!</definedName>
    <definedName name="ttttt">#REF!</definedName>
    <definedName name="turnaround">#REF!</definedName>
    <definedName name="TWD">#REF!</definedName>
    <definedName name="twentytwo_pct">#REF!</definedName>
    <definedName name="twentytwo_pctneu">#REF!</definedName>
    <definedName name="TWL">#REF!</definedName>
    <definedName name="TWL_Wheel_Loader">#REF!</definedName>
    <definedName name="TwoStepMisstatementIdentified">#REF!</definedName>
    <definedName name="TwoStepTolerableEstMisstmtCalc">#REF!</definedName>
    <definedName name="txgain">#REF!</definedName>
    <definedName name="TY">#REF!</definedName>
    <definedName name="ty_le">#REF!</definedName>
    <definedName name="ty_le_BTN">#REF!</definedName>
    <definedName name="Ty_le1">#REF!</definedName>
    <definedName name="TYINV">#REF!</definedName>
    <definedName name="Type">#REF!</definedName>
    <definedName name="tyu" hidden="1">#REF!</definedName>
    <definedName name="U">#REF!</definedName>
    <definedName name="U_10_NRV_Impact">#REF!</definedName>
    <definedName name="U_11_FG_Variance">#REF!</definedName>
    <definedName name="U_12_Bottles_Plant">#REF!</definedName>
    <definedName name="U_12_COL">#REF!</definedName>
    <definedName name="U_12_Crates_Plant">#REF!</definedName>
    <definedName name="U_12_Crates_Trade">#REF!</definedName>
    <definedName name="U_12_Glass_Trade">#REF!</definedName>
    <definedName name="U_12_Jars_Plant">#REF!</definedName>
    <definedName name="U_12_Jars_Trade">#REF!</definedName>
    <definedName name="U_4_Investments_2002">#REF!</definedName>
    <definedName name="U_4_Investments_2003">#REF!</definedName>
    <definedName name="U_4_Investments_2004">#REF!</definedName>
    <definedName name="U_6_RM_Variance">#REF!</definedName>
    <definedName name="U_8_Closing_FG">#REF!</definedName>
    <definedName name="U_8_COBO_Sales">#REF!</definedName>
    <definedName name="U_8_Crate_Rental">#REF!</definedName>
    <definedName name="U_8_Processing">#REF!</definedName>
    <definedName name="U_8_Purchases_COBO">#REF!</definedName>
    <definedName name="U_8_Purchases_FOBO">#REF!</definedName>
    <definedName name="U_8_Purchases_HCCM">#REF!</definedName>
    <definedName name="U_8_Sales">#REF!</definedName>
    <definedName name="U_8_Sales_FOBO">#REF!</definedName>
    <definedName name="U_8_Sales_HCCM">#REF!</definedName>
    <definedName name="U30a57">#REF!</definedName>
    <definedName name="UD">#REF!</definedName>
    <definedName name="UER">#REF!</definedName>
    <definedName name="UFPrn20020207093333">#REF!</definedName>
    <definedName name="UFPrn20020306135041">#REF!</definedName>
    <definedName name="UFPrn20020306135450">#REF!</definedName>
    <definedName name="UFPrn20020403164117">#REF!</definedName>
    <definedName name="UFPrn20020403195652">#REF!</definedName>
    <definedName name="UFPrn20020403195719">#REF!</definedName>
    <definedName name="UFPrn20020510090511">#REF!</definedName>
    <definedName name="UFPrn20020601105928">#REF!</definedName>
    <definedName name="UFPrn20020629092327">#REF!</definedName>
    <definedName name="UFPrn20020629092416">#REF!</definedName>
    <definedName name="UFPrn20020629092455">#REF!</definedName>
    <definedName name="UFPrn20020629092523">#REF!</definedName>
    <definedName name="UFPrn20020629101152">#REF!</definedName>
    <definedName name="UFPrn20020629101228">#REF!</definedName>
    <definedName name="UFPrn20020805094058">#REF!</definedName>
    <definedName name="UFPrn20020805094236">#REF!</definedName>
    <definedName name="UFPrn20020805094317">#REF!</definedName>
    <definedName name="UFPrn20020805102257">#REF!</definedName>
    <definedName name="UFPrn20020805102334">#REF!</definedName>
    <definedName name="UFPrn20020902142234">#REF!</definedName>
    <definedName name="UFPrn20021002102526">#REF!</definedName>
    <definedName name="UFPrn20021002102552">#REF!</definedName>
    <definedName name="UFPrn20021018092816">#REF!</definedName>
    <definedName name="UFPrn20021018112713">#REF!</definedName>
    <definedName name="UFPrn20021021093624">#REF!</definedName>
    <definedName name="UFPrn20030102155427">#REF!</definedName>
    <definedName name="uipue4twputp" hidden="1">{"'Sheet1'!$A$1:$H$96"}</definedName>
    <definedName name="UK">#REF!</definedName>
    <definedName name="UK_AR">#REF!</definedName>
    <definedName name="UKcopy1">#REF!</definedName>
    <definedName name="UNALCREDIT">#REF!</definedName>
    <definedName name="UNIT">#REF!</definedName>
    <definedName name="unit_code">#REF!</definedName>
    <definedName name="unit_name">#REF!</definedName>
    <definedName name="Unit64Units">#REF!</definedName>
    <definedName name="Units">#REF!</definedName>
    <definedName name="Unknownloss">#REF!</definedName>
    <definedName name="unnamed">#REF!</definedName>
    <definedName name="Unrealised">#REF!</definedName>
    <definedName name="Unsec.Loans">#REF!</definedName>
    <definedName name="UNSEC_LOAN">#REF!</definedName>
    <definedName name="unsecured_loans">#REF!</definedName>
    <definedName name="UnsecuredLoan">#REF!</definedName>
    <definedName name="UnsecuredLoanIntRate">#REF!</definedName>
    <definedName name="UOM">#REF!</definedName>
    <definedName name="UPS_System">#REF!</definedName>
    <definedName name="ur">#REF!</definedName>
    <definedName name="us">#REF!</definedName>
    <definedName name="usage" localSheetId="4" hidden="1">{#N/A,#N/A,FALSE,"Salary"}</definedName>
    <definedName name="usage" localSheetId="1" hidden="1">{#N/A,#N/A,FALSE,"Salary"}</definedName>
    <definedName name="usage" hidden="1">{#N/A,#N/A,FALSE,"Salary"}</definedName>
    <definedName name="usbud">#REF!</definedName>
    <definedName name="usd">46</definedName>
    <definedName name="USD.A">#REF!</definedName>
    <definedName name="USD.E">#REF!</definedName>
    <definedName name="USD_B">#REF!</definedName>
    <definedName name="USD_BOOK">#REF!</definedName>
    <definedName name="usd_fedai">#REF!</definedName>
    <definedName name="usd_to_inr">#REF!</definedName>
    <definedName name="USDRATE">#REF!</definedName>
    <definedName name="UserFirstName">#REF!</definedName>
    <definedName name="UserName">#REF!</definedName>
    <definedName name="usfore">#REF!</definedName>
    <definedName name="usrPeriod">#REF!</definedName>
    <definedName name="usrUnitDesc">#REF!</definedName>
    <definedName name="usrWholeYear">#REF!</definedName>
    <definedName name="ut">#REF!</definedName>
    <definedName name="uui" hidden="1">{#N/A,#N/A,FALSE,"Aging Summary";#N/A,#N/A,FALSE,"Ratio Analysis";#N/A,#N/A,FALSE,"Test 120 Day Accts";#N/A,#N/A,FALSE,"Tickmarks"}</definedName>
    <definedName name="UUU">#REF!</definedName>
    <definedName name="uuuuu">#REF!</definedName>
    <definedName name="UV">#REF!</definedName>
    <definedName name="V">#REF!</definedName>
    <definedName name="V_16a">#REF!</definedName>
    <definedName name="V_17">#REF!</definedName>
    <definedName name="V_17a">#REF!</definedName>
    <definedName name="V_8a">#REF!</definedName>
    <definedName name="V_9">#REF!</definedName>
    <definedName name="V_9a">#REF!</definedName>
    <definedName name="V_Gawade">#REF!</definedName>
    <definedName name="Vacation">#REF!</definedName>
    <definedName name="val">#REF!</definedName>
    <definedName name="valadd_EB">#REF!</definedName>
    <definedName name="valexp_NR">#REF!</definedName>
    <definedName name="Validations">#REF!</definedName>
    <definedName name="ValidCompanies">#REF!</definedName>
    <definedName name="VALSTART">#REF!</definedName>
    <definedName name="VALTHSALA">#REF!</definedName>
    <definedName name="Valuation_Allowance">#REF!</definedName>
    <definedName name="value">3</definedName>
    <definedName name="Value50">#REF!</definedName>
    <definedName name="Value75">#REF!</definedName>
    <definedName name="values">#REF!</definedName>
    <definedName name="Values_50th">#REF!</definedName>
    <definedName name="Values_65th">#REF!</definedName>
    <definedName name="Values_75th">#REF!</definedName>
    <definedName name="Values_Entered">#N/A</definedName>
    <definedName name="values1">#REF!</definedName>
    <definedName name="values11">#REF!</definedName>
    <definedName name="VAR">#REF!</definedName>
    <definedName name="VARAMT">#N/A</definedName>
    <definedName name="VarAnalysis">#REF!</definedName>
    <definedName name="VAREOH">#N/A</definedName>
    <definedName name="VARIABLE">#REF!</definedName>
    <definedName name="variance">#REF!</definedName>
    <definedName name="Variance_Sheet">#REF!</definedName>
    <definedName name="variances">#REF!</definedName>
    <definedName name="VARIINST">#REF!</definedName>
    <definedName name="VARIPURC">#REF!</definedName>
    <definedName name="varmar" localSheetId="4" hidden="1">{#N/A,#N/A,FALSE,"Salary"}</definedName>
    <definedName name="varmar" localSheetId="1" hidden="1">{#N/A,#N/A,FALSE,"Salary"}</definedName>
    <definedName name="varmar" hidden="1">{#N/A,#N/A,FALSE,"Salary"}</definedName>
    <definedName name="Vaspet_Y1">#REF!</definedName>
    <definedName name="vat">#REF!</definedName>
    <definedName name="Vayuputra">#REF!</definedName>
    <definedName name="vbt400d">#REF!</definedName>
    <definedName name="vbta">#REF!</definedName>
    <definedName name="vbtB">#REF!</definedName>
    <definedName name="vbtD">#REF!</definedName>
    <definedName name="vbtE">#REF!</definedName>
    <definedName name="vbtF">#REF!</definedName>
    <definedName name="vbtg">#REF!</definedName>
    <definedName name="VCCBLNK">#REF!</definedName>
    <definedName name="VCCDATA">#REF!</definedName>
    <definedName name="vcf" localSheetId="4" hidden="1">{#N/A,#N/A,FALSE,"SUMMARY REPORT"}</definedName>
    <definedName name="vcf" localSheetId="1" hidden="1">{#N/A,#N/A,FALSE,"SUMMARY REPORT"}</definedName>
    <definedName name="vcf" hidden="1">{#N/A,#N/A,FALSE,"SUMMARY REPORT"}</definedName>
    <definedName name="vcgf">#REF!</definedName>
    <definedName name="vehicle" hidden="1">#REF!</definedName>
    <definedName name="Vehicles">#REF!</definedName>
    <definedName name="Vendor">#REF!</definedName>
    <definedName name="Vendor1">#REF!</definedName>
    <definedName name="Vendors">#REF!</definedName>
    <definedName name="venkat">#REF!</definedName>
    <definedName name="Verrechnungsform">OFFSET(#REF!,0,0,COUNTA(#REF!),1)</definedName>
    <definedName name="version">#REF!</definedName>
    <definedName name="versionno">1</definedName>
    <definedName name="vfdfd" hidden="1">#REF!</definedName>
    <definedName name="vfdsv" hidden="1">#REF!</definedName>
    <definedName name="vfdsvd" hidden="1">#REF!</definedName>
    <definedName name="vgh" localSheetId="4" hidden="1">{#N/A,#N/A,FALSE,"SUMMARY REPORT"}</definedName>
    <definedName name="vgh" localSheetId="1" hidden="1">{#N/A,#N/A,FALSE,"SUMMARY REPORT"}</definedName>
    <definedName name="vgh" hidden="1">{#N/A,#N/A,FALSE,"SUMMARY REPORT"}</definedName>
    <definedName name="vhd">#REF!</definedName>
    <definedName name="VIA.Section80G">#REF!</definedName>
    <definedName name="VIA.Section80GGA">#REF!</definedName>
    <definedName name="VIA.Section80GGC">#REF!</definedName>
    <definedName name="VIA.Section80IA">#REF!</definedName>
    <definedName name="VIA.Section80IAB">#REF!</definedName>
    <definedName name="VIA.Section80IB">#REF!</definedName>
    <definedName name="VIA.Section80IC">#REF!</definedName>
    <definedName name="VIA.Section80JJA">#REF!</definedName>
    <definedName name="VIA.Section80JJAA">#REF!</definedName>
    <definedName name="VIA.Section80LA">#REF!</definedName>
    <definedName name="VIA.Section80P">#REF!</definedName>
    <definedName name="VIA.SectionGGB">#REF!</definedName>
    <definedName name="VIA.TotalChapVIADeductions">#REF!</definedName>
    <definedName name="ViAnW">#REF!</definedName>
    <definedName name="viet">#REF!</definedName>
    <definedName name="vikas">#REF!</definedName>
    <definedName name="Vil_Mas">#REF!</definedName>
    <definedName name="VINOD_GAWADE">#REF!</definedName>
    <definedName name="vish" localSheetId="4" hidden="1">{#N/A,#N/A,FALSE,"COMP"}</definedName>
    <definedName name="vish" localSheetId="1" hidden="1">{#N/A,#N/A,FALSE,"COMP"}</definedName>
    <definedName name="vish" hidden="1">{#N/A,#N/A,FALSE,"COMP"}</definedName>
    <definedName name="vishwa">#REF!</definedName>
    <definedName name="Vision97temps">#REF!</definedName>
    <definedName name="Vivek">#REF!</definedName>
    <definedName name="vlookup">#REF!</definedName>
    <definedName name="Vodafine_sales">#REF!</definedName>
    <definedName name="Vogele_Paver">#REF!</definedName>
    <definedName name="Vol">#REF!</definedName>
    <definedName name="VOL_2">#REF!</definedName>
    <definedName name="vol00f8oz">#REF!</definedName>
    <definedName name="vol00p">#REF!</definedName>
    <definedName name="vol00p8oz">#REF!</definedName>
    <definedName name="vol01p8oz">#REF!</definedName>
    <definedName name="VOL8OZ00PLAN">#REF!</definedName>
    <definedName name="VOL8OZ95">#REF!</definedName>
    <definedName name="VOL8OZ96">#REF!</definedName>
    <definedName name="VOL8OZ97">#REF!</definedName>
    <definedName name="VOL8OZ97FCST">#REF!</definedName>
    <definedName name="VOL8OZ97PLAN">#REF!</definedName>
    <definedName name="VOL8OZ98">#REF!</definedName>
    <definedName name="VOL8OZ98PLAN">#REF!</definedName>
    <definedName name="VOL8OZ99FCST">#REF!</definedName>
    <definedName name="VOL8OZ99PLAN">#REF!</definedName>
    <definedName name="vol988oz">#REF!</definedName>
    <definedName name="VOLR00PLAN">#REF!</definedName>
    <definedName name="VOLR95">#REF!</definedName>
    <definedName name="VOLR96">#REF!</definedName>
    <definedName name="VOLR97">#REF!</definedName>
    <definedName name="VOLR97FCST">#REF!</definedName>
    <definedName name="VOLR97PLAN">#REF!</definedName>
    <definedName name="VOLR98">#REF!</definedName>
    <definedName name="VOLR98PLAN">#REF!</definedName>
    <definedName name="VOLR99FCST">#REF!</definedName>
    <definedName name="VOLR99PLAN">#REF!</definedName>
    <definedName name="Volume_Con_Factor">#REF!</definedName>
    <definedName name="Volume_Units">#REF!</definedName>
    <definedName name="Volumes">#REF!</definedName>
    <definedName name="Volvo">#REF!</definedName>
    <definedName name="vsa_entry">#REF!</definedName>
    <definedName name="VT_PA">#REF!</definedName>
    <definedName name="vtu">#REF!</definedName>
    <definedName name="vvv">#REF!</definedName>
    <definedName name="Vyshali">#REF!</definedName>
    <definedName name="W">#REF!</definedName>
    <definedName name="wacc">#REF!</definedName>
    <definedName name="wafermadrid">#REF!</definedName>
    <definedName name="wafersydney">#REF!</definedName>
    <definedName name="Währung_ku">#REF!</definedName>
    <definedName name="Währungen">#REF!</definedName>
    <definedName name="Waiting">"Picture 1"</definedName>
    <definedName name="wamc">#REF!</definedName>
    <definedName name="WAPWG0706065CNA0800158">#REF!</definedName>
    <definedName name="warn1">#REF!</definedName>
    <definedName name="warn2">#REF!</definedName>
    <definedName name="waste_POY">#REF!</definedName>
    <definedName name="waterway">#REF!</definedName>
    <definedName name="WB" localSheetId="4" hidden="1">{#N/A,#N/A,FALSE,"TOP";#N/A,#N/A,FALSE,"BDG";#N/A,#N/A,FALSE,"CFL";#N/A,#N/A,FALSE,"P&amp;L";#N/A,#N/A,FALSE,"BLS"}</definedName>
    <definedName name="WB" localSheetId="1" hidden="1">{#N/A,#N/A,FALSE,"TOP";#N/A,#N/A,FALSE,"BDG";#N/A,#N/A,FALSE,"CFL";#N/A,#N/A,FALSE,"P&amp;L";#N/A,#N/A,FALSE,"BLS"}</definedName>
    <definedName name="WB" hidden="1">{#N/A,#N/A,FALSE,"TOP";#N/A,#N/A,FALSE,"BDG";#N/A,#N/A,FALSE,"CFL";#N/A,#N/A,FALSE,"P&amp;L";#N/A,#N/A,FALSE,"BLS"}</definedName>
    <definedName name="WBMAX">#REF!</definedName>
    <definedName name="WC">#REF!</definedName>
    <definedName name="WC_INPUTS">#REF!</definedName>
    <definedName name="WC_OUTPUTS">#REF!</definedName>
    <definedName name="WCABS">#REF!</definedName>
    <definedName name="WCABS_2">#REF!</definedName>
    <definedName name="WCABS_3">#REF!</definedName>
    <definedName name="WCInput">#REF!</definedName>
    <definedName name="WCLoanIntRate">#REF!</definedName>
    <definedName name="WCOutput">#REF!</definedName>
    <definedName name="WDV">#REF!</definedName>
    <definedName name="WDVRECON">#REF!</definedName>
    <definedName name="WE">#REF!</definedName>
    <definedName name="wealth_tax">#REF!</definedName>
    <definedName name="web" localSheetId="4" hidden="1">{#N/A,#N/A,FALSE,"Taxblinc";#N/A,#N/A,FALSE,"Rsvsacls"}</definedName>
    <definedName name="web" localSheetId="1" hidden="1">{#N/A,#N/A,FALSE,"Taxblinc";#N/A,#N/A,FALSE,"Rsvsacls"}</definedName>
    <definedName name="web" hidden="1">{#N/A,#N/A,FALSE,"Taxblinc";#N/A,#N/A,FALSE,"Rsvsacls"}</definedName>
    <definedName name="Week">#REF!</definedName>
    <definedName name="WeekList">OFFSET(#REF!,0,0,COUNTA(#REF!),1)</definedName>
    <definedName name="Weekly_cashflow">#REF!</definedName>
    <definedName name="weeklydty">#REF!</definedName>
    <definedName name="weeklyspun">#REF!</definedName>
    <definedName name="weeks">#REF!</definedName>
    <definedName name="wekjrfjnfr">#REF!</definedName>
    <definedName name="Welfare">#REF!</definedName>
    <definedName name="Welturi_Y1">#REF!</definedName>
    <definedName name="wen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en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en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er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er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er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erdsa" hidden="1">#REF!</definedName>
    <definedName name="Werkzeugart">OFFSET(#REF!,0,0,COUNTIF(#REF!,"x"),1)</definedName>
    <definedName name="WERW">#REF!</definedName>
    <definedName name="wewe" localSheetId="4" hidden="1">{"'AR at dunning level'!$S$96","'AR at dunning level'!$L$124","'AR at dunning level'!$K$124"}</definedName>
    <definedName name="wewe" localSheetId="1" hidden="1">{"'AR at dunning level'!$S$96","'AR at dunning level'!$L$124","'AR at dunning level'!$K$124"}</definedName>
    <definedName name="wewe" hidden="1">{"'AR at dunning level'!$S$96","'AR at dunning level'!$L$124","'AR at dunning level'!$K$124"}</definedName>
    <definedName name="whatever" localSheetId="4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whatever" localSheetId="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whatever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WHIN">#REF!</definedName>
    <definedName name="WHIN_EX">#REF!</definedName>
    <definedName name="whinhyd">#REF!</definedName>
    <definedName name="WHT">#REF!</definedName>
    <definedName name="Whwork">#REF!,#REF!</definedName>
    <definedName name="Win">#REF!</definedName>
    <definedName name="WindowDays">#REF!</definedName>
    <definedName name="WindowOffset">#REF!</definedName>
    <definedName name="WIPCOST">#REF!</definedName>
    <definedName name="withholding">#REF!</definedName>
    <definedName name="woodpres">#REF!</definedName>
    <definedName name="WORDS">#REF!</definedName>
    <definedName name="work">#REF!</definedName>
    <definedName name="work.">#REF!</definedName>
    <definedName name="WORK_CAP_FIN">#REF!</definedName>
    <definedName name="WORKER">#REF!</definedName>
    <definedName name="workexmw_pa">#REF!</definedName>
    <definedName name="WORKING_CAPITAL">#REF!</definedName>
    <definedName name="workings">#REF!</definedName>
    <definedName name="Workmen_helperSheet3">#REF!</definedName>
    <definedName name="WorksheetNames">#REF!</definedName>
    <definedName name="wqa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qa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qa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itten" localSheetId="4" hidden="1">{#N/A,#N/A,FALSE,"SUMMARY REPORT"}</definedName>
    <definedName name="Written" localSheetId="1" hidden="1">{#N/A,#N/A,FALSE,"SUMMARY REPORT"}</definedName>
    <definedName name="Written" hidden="1">{#N/A,#N/A,FALSE,"SUMMARY REPORT"}</definedName>
    <definedName name="wrn.95PROV." localSheetId="4" hidden="1">{#N/A,#N/A,FALSE,"Taxblinc";#N/A,#N/A,FALSE,"Rsvsacls"}</definedName>
    <definedName name="wrn.95PROV." localSheetId="1" hidden="1">{#N/A,#N/A,FALSE,"Taxblinc";#N/A,#N/A,FALSE,"Rsvsacls"}</definedName>
    <definedName name="wrn.95PROV." hidden="1">{#N/A,#N/A,FALSE,"Taxblinc";#N/A,#N/A,FALSE,"Rsvsacls"}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kj." localSheetId="4" hidden="1">{#N/A,#N/A,FALSE,"Statementa";#N/A,#N/A,FALSE,"P&amp;l AC";#N/A,#N/A,FALSE,"SCHDEULE (2)"}</definedName>
    <definedName name="wrn.akj." localSheetId="1" hidden="1">{#N/A,#N/A,FALSE,"Statementa";#N/A,#N/A,FALSE,"P&amp;l AC";#N/A,#N/A,FALSE,"SCHDEULE (2)"}</definedName>
    <definedName name="wrn.akj." hidden="1">{#N/A,#N/A,FALSE,"Statementa";#N/A,#N/A,FALSE,"P&amp;l AC";#N/A,#N/A,FALSE,"SCHDEULE (2)"}</definedName>
    <definedName name="wrn.All." localSheetId="4" hidden="1">{#N/A,#N/A,FALSE,"Input";#N/A,#N/A,FALSE,"Card 1";#N/A,#N/A,FALSE,"Card 2";#N/A,#N/A,FALSE,"Card 3";#N/A,#N/A,FALSE,"Card 4";#N/A,#N/A,FALSE,"Card 5";#N/A,#N/A,FALSE,"Card 6";#N/A,#N/A,FALSE,"Card 7";#N/A,#N/A,FALSE,"Card 8"}</definedName>
    <definedName name="wrn.All." localSheetId="1" hidden="1">{#N/A,#N/A,FALSE,"Input";#N/A,#N/A,FALSE,"Card 1";#N/A,#N/A,FALSE,"Card 2";#N/A,#N/A,FALSE,"Card 3";#N/A,#N/A,FALSE,"Card 4";#N/A,#N/A,FALSE,"Card 5";#N/A,#N/A,FALSE,"Card 6";#N/A,#N/A,FALSE,"Card 7";#N/A,#N/A,FALSE,"Card 8"}</definedName>
    <definedName name="wrn.All." hidden="1">{#N/A,#N/A,FALSE,"Input";#N/A,#N/A,FALSE,"Card 1";#N/A,#N/A,FALSE,"Card 2";#N/A,#N/A,FALSE,"Card 3";#N/A,#N/A,FALSE,"Card 4";#N/A,#N/A,FALSE,"Card 5";#N/A,#N/A,FALSE,"Card 6";#N/A,#N/A,FALSE,"Card 7";#N/A,#N/A,FALSE,"Card 8"}</definedName>
    <definedName name="wrn.All._.Countries." localSheetId="4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wrn.All._.Countries." localSheetId="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wrn.All._.Countries.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wrn.All._.Pages." localSheetId="4" hidden="1">{#N/A,#N/A,FALSE,"Summary";#N/A,#N/A,FALSE,"Fed.State Prov";#N/A,#N/A,FALSE,"Foreign Prov";#N/A,#N/A,FALSE,"Thera Fgrn";#N/A,#N/A,FALSE,"CCD Fgrn";#N/A,#N/A,FALSE,"Biocine Fgrn";#N/A,#N/A,FALSE,"Vision Fgrn";#N/A,#N/A,FALSE,"Frgn vs Dom"}</definedName>
    <definedName name="wrn.All._.Pages." localSheetId="1" hidden="1">{#N/A,#N/A,FALSE,"Summary";#N/A,#N/A,FALSE,"Fed.State Prov";#N/A,#N/A,FALSE,"Foreign Prov";#N/A,#N/A,FALSE,"Thera Fgrn";#N/A,#N/A,FALSE,"CCD Fgrn";#N/A,#N/A,FALSE,"Biocine Fgrn";#N/A,#N/A,FALSE,"Vision Fgrn";#N/A,#N/A,FALSE,"Frgn vs Dom"}</definedName>
    <definedName name="wrn.All._.Pages." hidden="1">{#N/A,#N/A,FALSE,"Summary";#N/A,#N/A,FALSE,"Fed.State Prov";#N/A,#N/A,FALSE,"Foreign Prov";#N/A,#N/A,FALSE,"Thera Fgrn";#N/A,#N/A,FALSE,"CCD Fgrn";#N/A,#N/A,FALSE,"Biocine Fgrn";#N/A,#N/A,FALSE,"Vision Fgrn";#N/A,#N/A,FALSE,"Frgn vs Dom"}</definedName>
    <definedName name="wrn.AMTNOL." localSheetId="4" hidden="1">{#N/A,#N/A,TRUE,"91AMTNOL";#N/A,#N/A,TRUE,"92AMTNOL";#N/A,#N/A,TRUE,"93AMTNOL"}</definedName>
    <definedName name="wrn.AMTNOL." localSheetId="1" hidden="1">{#N/A,#N/A,TRUE,"91AMTNOL";#N/A,#N/A,TRUE,"92AMTNOL";#N/A,#N/A,TRUE,"93AMTNOL"}</definedName>
    <definedName name="wrn.AMTNOL." hidden="1">{#N/A,#N/A,TRUE,"91AMTNOL";#N/A,#N/A,TRUE,"92AMTNOL";#N/A,#N/A,TRUE,"93AMTNOL"}</definedName>
    <definedName name="wrn.Analisi._.completa.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wrn.audit._.adjustments." localSheetId="4" hidden="1">{#N/A,#N/A,TRUE,"Summary";#N/A,#N/A,TRUE,"Amort.";#N/A,#N/A,TRUE,"93TAX";#N/A,#N/A,TRUE,"93NOLCB";#N/A,#N/A,TRUE,"92TAX";#N/A,#N/A,TRUE,"92NOLCB";#N/A,#N/A,TRUE,"91TAX";#N/A,#N/A,TRUE,"91NOLCB";#N/A,#N/A,TRUE,"92AMTNOL";#N/A,#N/A,TRUE,"921120X"}</definedName>
    <definedName name="wrn.audit._.adjustments." localSheetId="1" hidden="1">{#N/A,#N/A,TRUE,"Summary";#N/A,#N/A,TRUE,"Amort.";#N/A,#N/A,TRUE,"93TAX";#N/A,#N/A,TRUE,"93NOLCB";#N/A,#N/A,TRUE,"92TAX";#N/A,#N/A,TRUE,"92NOLCB";#N/A,#N/A,TRUE,"91TAX";#N/A,#N/A,TRUE,"91NOLCB";#N/A,#N/A,TRUE,"92AMTNOL";#N/A,#N/A,TRUE,"921120X"}</definedName>
    <definedName name="wrn.audit._.adjustments." hidden="1">{#N/A,#N/A,TRUE,"Summary";#N/A,#N/A,TRUE,"Amort.";#N/A,#N/A,TRUE,"93TAX";#N/A,#N/A,TRUE,"93NOLCB";#N/A,#N/A,TRUE,"92TAX";#N/A,#N/A,TRUE,"92NOLCB";#N/A,#N/A,TRUE,"91TAX";#N/A,#N/A,TRUE,"91NOLCB";#N/A,#N/A,TRUE,"92AMTNOL";#N/A,#N/A,TRUE,"921120X"}</definedName>
    <definedName name="wrn.BALANCE._.SHEET._.9697." localSheetId="4" hidden="1">{#N/A,#N/A,FALSE,"Balance Sheet ";#N/A,#N/A,FALSE,"FIXED ASSETS 97-98";#N/A,#N/A,FALSE,"P&amp;L Acc.";#N/A,#N/A,FALSE,"SCH 5-8";#N/A,#N/A,FALSE,"SCH 1 2 3";#N/A,#N/A,FALSE,"SCH 9 10";#N/A,#N/A,FALSE,"SCH12 13"}</definedName>
    <definedName name="wrn.BALANCE._.SHEET._.9697." localSheetId="1" hidden="1">{#N/A,#N/A,FALSE,"Balance Sheet ";#N/A,#N/A,FALSE,"FIXED ASSETS 97-98";#N/A,#N/A,FALSE,"P&amp;L Acc.";#N/A,#N/A,FALSE,"SCH 5-8";#N/A,#N/A,FALSE,"SCH 1 2 3";#N/A,#N/A,FALSE,"SCH 9 10";#N/A,#N/A,FALSE,"SCH12 13"}</definedName>
    <definedName name="wrn.BALANCE._.SHEET._.9697." hidden="1">{#N/A,#N/A,FALSE,"Balance Sheet ";#N/A,#N/A,FALSE,"FIXED ASSETS 97-98";#N/A,#N/A,FALSE,"P&amp;L Acc.";#N/A,#N/A,FALSE,"SCH 5-8";#N/A,#N/A,FALSE,"SCH 1 2 3";#N/A,#N/A,FALSE,"SCH 9 10";#N/A,#N/A,FALSE,"SCH12 13"}</definedName>
    <definedName name="wrn.Bilancio." hidden="1">{#N/A,#N/A,TRUE,"Attivo";#N/A,#N/A,TRUE,"Passivo";#N/A,#N/A,TRUE,"Conto Economico"}</definedName>
    <definedName name="wrn.Bonus." localSheetId="4" hidden="1">{#N/A,#N/A,FALSE,"Bonus"}</definedName>
    <definedName name="wrn.Bonus." localSheetId="1" hidden="1">{#N/A,#N/A,FALSE,"Bonus"}</definedName>
    <definedName name="wrn.Bonus." hidden="1">{#N/A,#N/A,FALSE,"Bonus"}</definedName>
    <definedName name="wrn.Chiron._.IRS._.Audit." localSheetId="4" hidden="1">{#N/A,#N/A,FALSE,"Summary";#N/A,#N/A,FALSE,"1991";#N/A,#N/A,FALSE,"91 AMT";#N/A,#N/A,FALSE,"1992";#N/A,#N/A,FALSE,"92 AMT";#N/A,#N/A,FALSE,"1993";#N/A,#N/A,FALSE,"93 AMT"}</definedName>
    <definedName name="wrn.Chiron._.IRS._.Audit." localSheetId="1" hidden="1">{#N/A,#N/A,FALSE,"Summary";#N/A,#N/A,FALSE,"1991";#N/A,#N/A,FALSE,"91 AMT";#N/A,#N/A,FALSE,"1992";#N/A,#N/A,FALSE,"92 AMT";#N/A,#N/A,FALSE,"1993";#N/A,#N/A,FALSE,"93 AMT"}</definedName>
    <definedName name="wrn.Chiron._.IRS._.Audit." hidden="1">{#N/A,#N/A,FALSE,"Summary";#N/A,#N/A,FALSE,"1991";#N/A,#N/A,FALSE,"91 AMT";#N/A,#N/A,FALSE,"1992";#N/A,#N/A,FALSE,"92 AMT";#N/A,#N/A,FALSE,"1993";#N/A,#N/A,FALSE,"93 AMT"}</definedName>
    <definedName name="wrn.CompAbs." localSheetId="4" hidden="1">{#N/A,#N/A,FALSE,"CompAbs"}</definedName>
    <definedName name="wrn.CompAbs." localSheetId="1" hidden="1">{#N/A,#N/A,FALSE,"CompAbs"}</definedName>
    <definedName name="wrn.CompAbs." hidden="1">{#N/A,#N/A,FALSE,"CompAbs"}</definedName>
    <definedName name="wrn.Danilo." hidden="1">{#N/A,#N/A,TRUE,"Main Issues";#N/A,#N/A,TRUE,"Income statement ($)"}</definedName>
    <definedName name="wrn.DEP." localSheetId="4" hidden="1">{#N/A,#N/A,TRUE,"AIRCONDITIONER";#N/A,#N/A,TRUE,"COMPUTER";#N/A,#N/A,TRUE,"ELECTRICAL INSTALLATION";#N/A,#N/A,TRUE,"F&amp;F (FACTORY)";#N/A,#N/A,TRUE,"F&amp;F (RESD.)";#N/A,#N/A,TRUE,"GENERATOR";#N/A,#N/A,TRUE,"O.E. RESIDENCE";#N/A,#N/A,TRUE,"LEASEHOLD-PLANT";#N/A,#N/A,TRUE,"O.E-PLANT";#N/A,#N/A,TRUE,"P&amp;M";#N/A,#N/A,TRUE,"TOOLS";#N/A,#N/A,TRUE,"MOTOR CAR"}</definedName>
    <definedName name="wrn.DEP." localSheetId="1" hidden="1">{#N/A,#N/A,TRUE,"AIRCONDITIONER";#N/A,#N/A,TRUE,"COMPUTER";#N/A,#N/A,TRUE,"ELECTRICAL INSTALLATION";#N/A,#N/A,TRUE,"F&amp;F (FACTORY)";#N/A,#N/A,TRUE,"F&amp;F (RESD.)";#N/A,#N/A,TRUE,"GENERATOR";#N/A,#N/A,TRUE,"O.E. RESIDENCE";#N/A,#N/A,TRUE,"LEASEHOLD-PLANT";#N/A,#N/A,TRUE,"O.E-PLANT";#N/A,#N/A,TRUE,"P&amp;M";#N/A,#N/A,TRUE,"TOOLS";#N/A,#N/A,TRUE,"MOTOR CAR"}</definedName>
    <definedName name="wrn.DEP." hidden="1">{#N/A,#N/A,TRUE,"AIRCONDITIONER";#N/A,#N/A,TRUE,"COMPUTER";#N/A,#N/A,TRUE,"ELECTRICAL INSTALLATION";#N/A,#N/A,TRUE,"F&amp;F (FACTORY)";#N/A,#N/A,TRUE,"F&amp;F (RESD.)";#N/A,#N/A,TRUE,"GENERATOR";#N/A,#N/A,TRUE,"O.E. RESIDENCE";#N/A,#N/A,TRUE,"LEASEHOLD-PLANT";#N/A,#N/A,TRUE,"O.E-PLANT";#N/A,#N/A,TRUE,"P&amp;M";#N/A,#N/A,TRUE,"TOOLS";#N/A,#N/A,TRUE,"MOTOR CAR"}</definedName>
    <definedName name="wrn.Depreciation." localSheetId="4" hidden="1">{"DE_asfiled",#N/A,TRUE,"Amort.";"IRS_addl",#N/A,TRUE,"Amort."}</definedName>
    <definedName name="wrn.Depreciation." localSheetId="1" hidden="1">{"DE_asfiled",#N/A,TRUE,"Amort.";"IRS_addl",#N/A,TRUE,"Amort."}</definedName>
    <definedName name="wrn.Depreciation." hidden="1">{"DE_asfiled",#N/A,TRUE,"Amort.";"IRS_addl",#N/A,TRUE,"Amort."}</definedName>
    <definedName name="wrn.Fascicolo._.Tecnico." hidden="1">{"Input",#N/A,TRUE,"INPUT";"wacc",#N/A,TRUE,"WACC";"Sviluppo",#N/A,TRUE,"Sviluppo";"Dati",#N/A,TRUE,"Dati";"Riepilogo",#N/A,TRUE,"Riepilogo"}</definedName>
    <definedName name="wrn.FICA." localSheetId="4" hidden="1">{#N/A,#N/A,FALSE,"FICA"}</definedName>
    <definedName name="wrn.FICA." localSheetId="1" hidden="1">{#N/A,#N/A,FALSE,"FICA"}</definedName>
    <definedName name="wrn.FICA." hidden="1">{#N/A,#N/A,FALSE,"FICA"}</definedName>
    <definedName name="wrn.FORM1." localSheetId="4" hidden="1">{#N/A,#N/A,FALSE,"COMP"}</definedName>
    <definedName name="wrn.FORM1." localSheetId="1" hidden="1">{#N/A,#N/A,FALSE,"COMP"}</definedName>
    <definedName name="wrn.FORM1." hidden="1">{#N/A,#N/A,FALSE,"COMP"}</definedName>
    <definedName name="wrn.FUI." localSheetId="4" hidden="1">{#N/A,#N/A,FALSE,"FUI"}</definedName>
    <definedName name="wrn.FUI." localSheetId="1" hidden="1">{#N/A,#N/A,FALSE,"FUI"}</definedName>
    <definedName name="wrn.FUI." hidden="1">{#N/A,#N/A,FALSE,"FUI"}</definedName>
    <definedName name="wrn.GBSumm." localSheetId="4" hidden="1">{#N/A,#N/A,FALSE,"GBSumm"}</definedName>
    <definedName name="wrn.GBSumm." localSheetId="1" hidden="1">{#N/A,#N/A,FALSE,"GBSumm"}</definedName>
    <definedName name="wrn.GBSumm." hidden="1">{#N/A,#N/A,FALSE,"GBSumm"}</definedName>
    <definedName name="wrn.Gefran." hidden="1">{"CECons",#N/A,FALSE,"CE"}</definedName>
    <definedName name="wrn.GrpBen." localSheetId="4" hidden="1">{#N/A,#N/A,FALSE,"GrpBen"}</definedName>
    <definedName name="wrn.GrpBen." localSheetId="1" hidden="1">{#N/A,#N/A,FALSE,"GrpBen"}</definedName>
    <definedName name="wrn.GrpBen." hidden="1">{#N/A,#N/A,FALSE,"GrpBen"}</definedName>
    <definedName name="wrn.imprim." localSheetId="4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wrn.imprim." localSheetId="1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wrn.imprim.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wrn.Input." localSheetId="4" hidden="1">{#N/A,#N/A,FALSE,"Input"}</definedName>
    <definedName name="wrn.Input." localSheetId="1" hidden="1">{#N/A,#N/A,FALSE,"Input"}</definedName>
    <definedName name="wrn.Input." hidden="1">{#N/A,#N/A,FALSE,"Input"}</definedName>
    <definedName name="wrn.Input._.Screen." localSheetId="4" hidden="1">{#N/A,#N/A,FALSE,"Input"}</definedName>
    <definedName name="wrn.Input._.Screen." localSheetId="1" hidden="1">{#N/A,#N/A,FALSE,"Input"}</definedName>
    <definedName name="wrn.Input._.Screen." hidden="1">{#N/A,#N/A,FALSE,"Input"}</definedName>
    <definedName name="wrn.macct." localSheetId="4" hidden="1">{"a",#N/A,TRUE,"FEB'01";"b",#N/A,TRUE,"FEB'01";"d",#N/A,TRUE,"FEB'01";"e",#N/A,TRUE,"FEB'01";"f",#N/A,TRUE,"FEB'01"}</definedName>
    <definedName name="wrn.macct." localSheetId="1" hidden="1">{"a",#N/A,TRUE,"FEB'01";"b",#N/A,TRUE,"FEB'01";"d",#N/A,TRUE,"FEB'01";"e",#N/A,TRUE,"FEB'01";"f",#N/A,TRUE,"FEB'01"}</definedName>
    <definedName name="wrn.macct." hidden="1">{"a",#N/A,TRUE,"FEB'01";"b",#N/A,TRUE,"FEB'01";"d",#N/A,TRUE,"FEB'01";"e",#N/A,TRUE,"FEB'01";"f",#N/A,TRUE,"FEB'01"}</definedName>
    <definedName name="wrn.mario" hidden="1">{"Area1",#N/A,TRUE,"Obiettivo";"Area2",#N/A,TRUE,"Dati per Direzione"}</definedName>
    <definedName name="wrn.Mario." hidden="1">{"Area1",#N/A,TRUE,"Obiettivo";"Area2",#N/A,TRUE,"Dati per Direzione"}</definedName>
    <definedName name="wrn.MDS1.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1.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1.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odel." hidden="1">{#N/A,#N/A,TRUE,"General";#N/A,#N/A,TRUE,"PF IS";#N/A,#N/A,TRUE,"PF BS";#N/A,#N/A,TRUE,"Summary";#N/A,#N/A,TRUE,"Acq Matrix"}</definedName>
    <definedName name="wrn.Modello.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wrn.N.O.L.." localSheetId="4" hidden="1">{#N/A,#N/A,FALSE,"91NOLCB";#N/A,#N/A,FALSE,"92NOLCB";#N/A,#N/A,FALSE,"93NOLCB"}</definedName>
    <definedName name="wrn.N.O.L.." localSheetId="1" hidden="1">{#N/A,#N/A,FALSE,"91NOLCB";#N/A,#N/A,FALSE,"92NOLCB";#N/A,#N/A,FALSE,"93NOLCB"}</definedName>
    <definedName name="wrn.N.O.L.." hidden="1">{#N/A,#N/A,FALSE,"91NOLCB";#N/A,#N/A,FALSE,"92NOLCB";#N/A,#N/A,FALSE,"93NOLCB"}</definedName>
    <definedName name="WRN.NDS2.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NDS2.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NDS2.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note._.on._.cif." localSheetId="4" hidden="1">{#N/A,#N/A,FALSE,"CIF APR'03-SEP'03 (2)"}</definedName>
    <definedName name="wrn.note._.on._.cif." localSheetId="1" hidden="1">{#N/A,#N/A,FALSE,"CIF APR'03-SEP'03 (2)"}</definedName>
    <definedName name="wrn.note._.on._.cif." hidden="1">{#N/A,#N/A,FALSE,"CIF APR'03-SEP'03 (2)"}</definedName>
    <definedName name="wrn.paolo" hidden="1">{"Area1",#N/A,TRUE,"Obiettivo";"Area2",#N/A,TRUE,"Dati per Direzione"}</definedName>
    <definedName name="wrn.PF." localSheetId="4" hidden="1">{"PF",#N/A,FALSE,"SALARY95"}</definedName>
    <definedName name="wrn.PF." localSheetId="1" hidden="1">{"PF",#N/A,FALSE,"SALARY95"}</definedName>
    <definedName name="wrn.PF." hidden="1">{"PF",#N/A,FALSE,"SALARY95"}</definedName>
    <definedName name="wrn.PLANS." localSheetId="4" hidden="1">{#N/A,#N/A,FALSE,"TOP";#N/A,#N/A,FALSE,"BDG";#N/A,#N/A,FALSE,"CFL";#N/A,#N/A,FALSE,"P&amp;L";#N/A,#N/A,FALSE,"BLS"}</definedName>
    <definedName name="wrn.PLANS." localSheetId="1" hidden="1">{#N/A,#N/A,FALSE,"TOP";#N/A,#N/A,FALSE,"BDG";#N/A,#N/A,FALSE,"CFL";#N/A,#N/A,FALSE,"P&amp;L";#N/A,#N/A,FALSE,"BLS"}</definedName>
    <definedName name="wrn.PLANS." hidden="1">{#N/A,#N/A,FALSE,"TOP";#N/A,#N/A,FALSE,"BDG";#N/A,#N/A,FALSE,"CFL";#N/A,#N/A,FALSE,"P&amp;L";#N/A,#N/A,FALSE,"BLS"}</definedName>
    <definedName name="wrn.REPORT." localSheetId="4" hidden="1">{#N/A,#N/A,TRUE,"index";#N/A,#N/A,TRUE,"Summary";#N/A,#N/A,TRUE,"Continuing Business";#N/A,#N/A,TRUE,"Disposals";#N/A,#N/A,TRUE,"Acquisitions";#N/A,#N/A,TRUE,"Actual &amp; Plan Reconciliation"}</definedName>
    <definedName name="wrn.REPORT." localSheetId="1" hidden="1">{#N/A,#N/A,TRUE,"index";#N/A,#N/A,TRUE,"Summary";#N/A,#N/A,TRUE,"Continuing Business";#N/A,#N/A,TRUE,"Disposals";#N/A,#N/A,TRUE,"Acquisitions";#N/A,#N/A,TRUE,"Actual &amp; Plan Reconciliation"}</definedName>
    <definedName name="wrn.REPORT." hidden="1">{#N/A,#N/A,TRUE,"index";#N/A,#N/A,TRUE,"Summary";#N/A,#N/A,TRUE,"Continuing Business";#N/A,#N/A,TRUE,"Disposals";#N/A,#N/A,TRUE,"Acquisitions";#N/A,#N/A,TRUE,"Actual &amp; Plan Reconciliation"}</definedName>
    <definedName name="wrn.Report._.Cash._.Flow." hidden="1">{#N/A,#N/A,FALSE,"P&amp;L-BS-CF"}</definedName>
    <definedName name="wrn.riepilogo." hidden="1">{#N/A,#N/A,FALSE,"Automezzi";#N/A,#N/A,FALSE,"Fabbricati";#N/A,#N/A,FALSE,"SOFTWARE";#N/A,#N/A,FALSE,"COSTRUZIONI LEGGERE";#N/A,#N/A,FALSE,"Impianti 10%";#N/A,#N/A,FALSE,"Impianti 12,5%";#N/A,#N/A,FALSE,"Macchine e impianti 15,5%";#N/A,#N/A,FALSE,"Macchine e Impianti 12,5%";#N/A,#N/A,FALSE,"Attrezzature 25%";#N/A,#N/A,FALSE,"Attrezzatura 35%";#N/A,#N/A,FALSE,"Macchine ufficio elettroniche";#N/A,#N/A,FALSE,"Mobili e arredi";#N/A,#N/A,FALSE,"Mobili officina"}</definedName>
    <definedName name="wrn.Salary." localSheetId="4" hidden="1">{#N/A,#N/A,FALSE,"Salary"}</definedName>
    <definedName name="wrn.Salary." localSheetId="1" hidden="1">{#N/A,#N/A,FALSE,"Salary"}</definedName>
    <definedName name="wrn.Salary." hidden="1">{#N/A,#N/A,FALSE,"Salary"}</definedName>
    <definedName name="wrn.SLIPS." localSheetId="4" hidden="1">{"SLIPS",#N/A,FALSE,"Sheet1"}</definedName>
    <definedName name="wrn.SLIPS." localSheetId="1" hidden="1">{"SLIPS",#N/A,FALSE,"Sheet1"}</definedName>
    <definedName name="wrn.SLIPS." hidden="1">{"SLIPS",#N/A,FALSE,"Sheet1"}</definedName>
    <definedName name="wrn.SUI." localSheetId="4" hidden="1">{#N/A,#N/A,FALSE,"SUI"}</definedName>
    <definedName name="wrn.SUI." localSheetId="1" hidden="1">{#N/A,#N/A,FALSE,"SUI"}</definedName>
    <definedName name="wrn.SUI." hidden="1">{#N/A,#N/A,FALSE,"SUI"}</definedName>
    <definedName name="wrn.Summary." localSheetId="4" hidden="1">{#N/A,#N/A,FALSE,"Summary"}</definedName>
    <definedName name="wrn.Summary." localSheetId="1" hidden="1">{#N/A,#N/A,FALSE,"Summary"}</definedName>
    <definedName name="wrn.Summary." hidden="1">{#N/A,#N/A,FALSE,"Summary"}</definedName>
    <definedName name="wrn.Test." hidden="1">{"Input",#N/A,FALSE,"INPUT";"Sviluppo",#N/A,FALSE,"Sviluppo"}</definedName>
    <definedName name="wrn.Trial._.Balance." localSheetId="4" hidden="1">{#N/A,#N/A,TRUE,"constb"}</definedName>
    <definedName name="wrn.Trial._.Balance." localSheetId="1" hidden="1">{#N/A,#N/A,TRUE,"constb"}</definedName>
    <definedName name="wrn.Trial._.Balance." hidden="1">{#N/A,#N/A,TRUE,"constb"}</definedName>
    <definedName name="wrn.US._.TRIAL." localSheetId="4" hidden="1">{#N/A,#N/A,FALSE,"BSFY98";#N/A,#N/A,FALSE,"P&amp;LFY98"}</definedName>
    <definedName name="wrn.US._.TRIAL." localSheetId="1" hidden="1">{#N/A,#N/A,FALSE,"BSFY98";#N/A,#N/A,FALSE,"P&amp;LFY98"}</definedName>
    <definedName name="wrn.US._.TRIAL." hidden="1">{#N/A,#N/A,FALSE,"BSFY98";#N/A,#N/A,FALSE,"P&amp;LFY98"}</definedName>
    <definedName name="wrn.WEEKLY." localSheetId="4" hidden="1">{#N/A,#N/A,FALSE,"SUMMARY REPORT"}</definedName>
    <definedName name="wrn.WEEKLY." localSheetId="1" hidden="1">{#N/A,#N/A,FALSE,"SUMMARY REPORT"}</definedName>
    <definedName name="wrn.WEEKLY." hidden="1">{#N/A,#N/A,FALSE,"SUMMARY REPORT"}</definedName>
    <definedName name="wrn.Worcester._.Model._._._.Full." hidden="1">{"Title",#N/A,TRUE,"Title";"Assumptions",#N/A,TRUE,"Assumptions";"Cash Flow",#N/A,TRUE,"Cash Flow";"Profit and Loss",#N/A,TRUE,"Profit and Loss";"Balance Sheet",#N/A,TRUE,"Balance Sheet";"Operating Expenditure",#N/A,TRUE,"Operational Expenditure";"Preoperating Expenditure",#N/A,TRUE,"Pre-operating Expenditure";"Revenue",#N/A,TRUE,"Revenue";"Senior Debt",#N/A,TRUE,"Senior Debt";"Subordinated Debt",#N/A,TRUE,"Subordinated Debt";"Debt Service",#N/A,TRUE,"Debt Service";"Depreciation",#N/A,TRUE,"Depreciation charges";"Taxation",#N/A,TRUE,"Taxation";"Dividends",#N/A,TRUE,"Dividends";"Inputs",#N/A,TRUE,"Inputs"}</definedName>
    <definedName name="wst">#REF!</definedName>
    <definedName name="WT_MEMO">#REF!</definedName>
    <definedName name="WT_MEMO1">#REF!</definedName>
    <definedName name="wtu">#REF!</definedName>
    <definedName name="ww">#N/A</definedName>
    <definedName name="ww_12">#N/A</definedName>
    <definedName name="www">#REF!</definedName>
    <definedName name="wwwww" hidden="1">#REF!</definedName>
    <definedName name="wwwwwww">#REF!</definedName>
    <definedName name="wx">#REF!</definedName>
    <definedName name="wyh" localSheetId="4" hidden="1">{#N/A,#N/A,FALSE,"Summary";#N/A,#N/A,FALSE,"Fed.State Prov";#N/A,#N/A,FALSE,"Foreign Prov";#N/A,#N/A,FALSE,"Thera Fgrn";#N/A,#N/A,FALSE,"CCD Fgrn";#N/A,#N/A,FALSE,"Biocine Fgrn";#N/A,#N/A,FALSE,"Vision Fgrn";#N/A,#N/A,FALSE,"Frgn vs Dom"}</definedName>
    <definedName name="wyh" localSheetId="1" hidden="1">{#N/A,#N/A,FALSE,"Summary";#N/A,#N/A,FALSE,"Fed.State Prov";#N/A,#N/A,FALSE,"Foreign Prov";#N/A,#N/A,FALSE,"Thera Fgrn";#N/A,#N/A,FALSE,"CCD Fgrn";#N/A,#N/A,FALSE,"Biocine Fgrn";#N/A,#N/A,FALSE,"Vision Fgrn";#N/A,#N/A,FALSE,"Frgn vs Dom"}</definedName>
    <definedName name="wyh" hidden="1">{#N/A,#N/A,FALSE,"Summary";#N/A,#N/A,FALSE,"Fed.State Prov";#N/A,#N/A,FALSE,"Foreign Prov";#N/A,#N/A,FALSE,"Thera Fgrn";#N/A,#N/A,FALSE,"CCD Fgrn";#N/A,#N/A,FALSE,"Biocine Fgrn";#N/A,#N/A,FALSE,"Vision Fgrn";#N/A,#N/A,FALSE,"Frgn vs Dom"}</definedName>
    <definedName name="X" localSheetId="4">#REF!</definedName>
    <definedName name="X" localSheetId="1">#REF!</definedName>
    <definedName name="X">#REF!</definedName>
    <definedName name="x_dataentry">#REF!</definedName>
    <definedName name="X12mo">#REF!</definedName>
    <definedName name="Xcurrent">#REF!</definedName>
    <definedName name="xcv" localSheetId="4" hidden="1">{"'Typical Costs Estimates'!$C$158:$H$161"}</definedName>
    <definedName name="xcv" localSheetId="1" hidden="1">{"'Typical Costs Estimates'!$C$158:$H$161"}</definedName>
    <definedName name="xcv" hidden="1">{"'Typical Costs Estimates'!$C$158:$H$161"}</definedName>
    <definedName name="xcv_2" localSheetId="4" hidden="1">{"'Typical Costs Estimates'!$C$158:$H$161"}</definedName>
    <definedName name="xcv_2" localSheetId="1" hidden="1">{"'Typical Costs Estimates'!$C$158:$H$161"}</definedName>
    <definedName name="xcv_2" hidden="1">{"'Typical Costs Estimates'!$C$158:$H$161"}</definedName>
    <definedName name="xcva">#REF!</definedName>
    <definedName name="xd0.6">#REF!</definedName>
    <definedName name="xd1.3">#REF!</definedName>
    <definedName name="xd1.5">#REF!</definedName>
    <definedName name="xddad" localSheetId="4" hidden="1">{#N/A,#N/A,FALSE,"SUMMARY REPORT"}</definedName>
    <definedName name="xddad" localSheetId="1" hidden="1">{#N/A,#N/A,FALSE,"SUMMARY REPORT"}</definedName>
    <definedName name="xddad" hidden="1">{#N/A,#N/A,FALSE,"SUMMARY REPORT"}</definedName>
    <definedName name="xdgbxfgh">#REF!</definedName>
    <definedName name="xh">#REF!</definedName>
    <definedName name="xk0.6">#REF!</definedName>
    <definedName name="xk1.3">#REF!</definedName>
    <definedName name="xk1.5">#REF!</definedName>
    <definedName name="xl">#REF!</definedName>
    <definedName name="xlc">#REF!</definedName>
    <definedName name="xld1.4">#REF!</definedName>
    <definedName name="xlk">#REF!</definedName>
    <definedName name="xlk1.4">#REF!</definedName>
    <definedName name="xn">#REF!</definedName>
    <definedName name="XOther">#REF!</definedName>
    <definedName name="xpqa" localSheetId="4" hidden="1">{#N/A,#N/A,FALSE,"SUMMARY REPORT"}</definedName>
    <definedName name="xpqa" localSheetId="1" hidden="1">{#N/A,#N/A,FALSE,"SUMMARY REPORT"}</definedName>
    <definedName name="xpqa" hidden="1">{#N/A,#N/A,FALSE,"SUMMARY REPORT"}</definedName>
    <definedName name="XRates">#REF!</definedName>
    <definedName name="XREF_COLUMN_1" hidden="1">#REF!</definedName>
    <definedName name="XREF_COLUMN_10" hidden="1">#REF!</definedName>
    <definedName name="XREF_COLUMN_15" hidden="1">#REF!</definedName>
    <definedName name="XREF_COLUMN_17" hidden="1">#REF!</definedName>
    <definedName name="XREF_COLUMN_18" hidden="1">#REF!</definedName>
    <definedName name="XREF_COLUMN_2" hidden="1">#REF!</definedName>
    <definedName name="XREF_COLUMN_3" hidden="1">#REF!</definedName>
    <definedName name="XREF_COLUMN_4" hidden="1">#REF!</definedName>
    <definedName name="XREF_COLUMN_40" hidden="1">#REF!</definedName>
    <definedName name="XREF_COLUMN_41" hidden="1">#REF!</definedName>
    <definedName name="XREF_COLUMN_42" hidden="1">#REF!</definedName>
    <definedName name="XREF_COLUMN_43" hidden="1">#REF!</definedName>
    <definedName name="XREF_COLUMN_44" hidden="1">#REF!</definedName>
    <definedName name="XREF_COLUMN_45" hidden="1">#REF!</definedName>
    <definedName name="XREF_COLUMN_5" hidden="1">#REF!</definedName>
    <definedName name="XREF_COLUMN_6" hidden="1">#REF!</definedName>
    <definedName name="XREF_COLUMN_7" hidden="1">#REF!</definedName>
    <definedName name="XRefActiveRow" hidden="1">#REF!</definedName>
    <definedName name="XRefColumnsCount" hidden="1">12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Row" hidden="1">#REF!</definedName>
    <definedName name="XRefCopy14" hidden="1">#REF!</definedName>
    <definedName name="XRefCopy140" hidden="1">#REF!</definedName>
    <definedName name="XRefCopy141" hidden="1">#REF!</definedName>
    <definedName name="XRefCopy142" hidden="1">#REF!</definedName>
    <definedName name="XRefCopy143" hidden="1">#REF!</definedName>
    <definedName name="XRefCopy144" hidden="1">#REF!</definedName>
    <definedName name="XRefCopy145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6Row" hidden="1">#REF!</definedName>
    <definedName name="XRefCopy17Row" hidden="1">#REF!</definedName>
    <definedName name="XRefCopy18Row" hidden="1">#REF!</definedName>
    <definedName name="XRefCopy19Row" hidden="1">#REF!</definedName>
    <definedName name="XRefCopy1Row" hidden="1">#REF!</definedName>
    <definedName name="XRefCopy2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5Row" hidden="1">#REF!</definedName>
    <definedName name="XRefCopy26Row" hidden="1">#REF!</definedName>
    <definedName name="XRefCopy27Row" hidden="1">#REF!</definedName>
    <definedName name="XRefCopy28Row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2Row" hidden="1">#REF!</definedName>
    <definedName name="XRefCopy33Row" hidden="1">#REF!</definedName>
    <definedName name="XRefCopy34Row" hidden="1">#REF!</definedName>
    <definedName name="XRefCopy35Row" hidden="1">#REF!</definedName>
    <definedName name="XRefCopy36Row" hidden="1">#REF!</definedName>
    <definedName name="XRefCopy3Row" hidden="1">#REF!</definedName>
    <definedName name="XRefCopy4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6" hidden="1">#REF!</definedName>
    <definedName name="XRefCopy46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0Row" hidden="1">#REF!</definedName>
    <definedName name="XRefCopy51" hidden="1">#REF!</definedName>
    <definedName name="XRefCopy51Row" hidden="1">#REF!</definedName>
    <definedName name="XRefCopy52" hidden="1">#REF!</definedName>
    <definedName name="XRefCopy52Row" hidden="1">#REF!</definedName>
    <definedName name="XRefCopy53" hidden="1">#REF!</definedName>
    <definedName name="XRefCopy53Row" hidden="1">#REF!</definedName>
    <definedName name="XRefCopy54" hidden="1">#REF!</definedName>
    <definedName name="XRefCopy54Row" hidden="1">#REF!</definedName>
    <definedName name="XRefCopy55" hidden="1">#REF!</definedName>
    <definedName name="XRefCopy55Row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7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0Row" hidden="1">#REF!</definedName>
    <definedName name="XRefPaste111Row" hidden="1">#REF!</definedName>
    <definedName name="XRefPaste112Row" hidden="1">#REF!</definedName>
    <definedName name="XRefPaste113Row" hidden="1">#REF!</definedName>
    <definedName name="XRefPaste11Row" hidden="1">#REF!</definedName>
    <definedName name="XRefPaste12" hidden="1">#REF!</definedName>
    <definedName name="XRefPaste120Row" hidden="1">#REF!</definedName>
    <definedName name="XRefPaste121Row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2Row" hidden="1">#REF!</definedName>
    <definedName name="XRefPaste45Row" hidden="1">#REF!</definedName>
    <definedName name="XRefPaste46" hidden="1">#REF!</definedName>
    <definedName name="XRefPaste46Row" hidden="1">#REF!</definedName>
    <definedName name="XRefPaste47Row" hidden="1">#REF!</definedName>
    <definedName name="XRefPaste48Row" hidden="1">#REF!</definedName>
    <definedName name="XRefPaste49Row" hidden="1">#REF!</definedName>
    <definedName name="XRefPaste4Row" hidden="1">#REF!</definedName>
    <definedName name="XRefPaste5" hidden="1">#REF!</definedName>
    <definedName name="XRefPaste50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142</definedName>
    <definedName name="xs" hidden="1">{#N/A,#N/A,FALSE,"P&amp;L-BS-CF"}</definedName>
    <definedName name="xta???92.?TBr13c7r41c30TBr1">#REF!</definedName>
    <definedName name="xta92??.?TBr23c13r23c36TBr13">#REF!</definedName>
    <definedName name="xta92경전.서TBr23c13r23c36TBr13">#REF!</definedName>
    <definedName name="xta경영계92.서TBr13c7r41c30TBr1">#REF!</definedName>
    <definedName name="xud">#REF!</definedName>
    <definedName name="xx">#REF!</definedName>
    <definedName name="XXX" localSheetId="4">#REF!</definedName>
    <definedName name="XXX" localSheetId="1">#REF!</definedName>
    <definedName name="XXX">#REF!</definedName>
    <definedName name="XXXX" hidden="1">#REF!</definedName>
    <definedName name="xxxxx">#REF!</definedName>
    <definedName name="xxxxxxx">#REF!</definedName>
    <definedName name="xxxxxxxx">#REF!</definedName>
    <definedName name="xxxxxxxxxxxxxxx" hidden="1">#REF!</definedName>
    <definedName name="xyz" localSheetId="4">#REF!</definedName>
    <definedName name="xyz" localSheetId="1">#REF!</definedName>
    <definedName name="xyz">#REF!</definedName>
    <definedName name="XZDZF">#REF!</definedName>
    <definedName name="Y">#REF!</definedName>
    <definedName name="Y.L.N.1">#REF!</definedName>
    <definedName name="Y.Laxmi">#REF!</definedName>
    <definedName name="y_12">#N/A</definedName>
    <definedName name="ye">#REF!</definedName>
    <definedName name="Year">#REF!</definedName>
    <definedName name="YearEnd">#REF!</definedName>
    <definedName name="yearendaccounts">#REF!</definedName>
    <definedName name="Years">#REF!</definedName>
    <definedName name="Yearstar5">#REF!</definedName>
    <definedName name="Yearstar6">#REF!</definedName>
    <definedName name="YearStart1">#REF!</definedName>
    <definedName name="YearStart2">#REF!</definedName>
    <definedName name="YearStart3">#REF!</definedName>
    <definedName name="YearStart4">#REF!</definedName>
    <definedName name="YearStart5">#REF!</definedName>
    <definedName name="YearStart6">#REF!</definedName>
    <definedName name="YearStart7">#REF!</definedName>
    <definedName name="yearwise">#REF!</definedName>
    <definedName name="yend">#REF!</definedName>
    <definedName name="YENDP">#REF!</definedName>
    <definedName name="YesNo">#REF!</definedName>
    <definedName name="YesNo12Type">#REF!</definedName>
    <definedName name="Youki">#REF!</definedName>
    <definedName name="yr1999.BusLossOthThanSpecLossCF">#REF!</definedName>
    <definedName name="yr1999.DateOfFiling">#REF!</definedName>
    <definedName name="yr1999.HPLossCF">#REF!</definedName>
    <definedName name="yr1999.LossFrmSpecBusCF">#REF!</definedName>
    <definedName name="yr1999.LTCGLossCF">#REF!</definedName>
    <definedName name="yr1999.OthSrcLossNotRaceHorseCF">#REF!</definedName>
    <definedName name="yr1999.OthSrcLossRaceHorseCF">#REF!</definedName>
    <definedName name="yr1999.STCGLossCF">#REF!</definedName>
    <definedName name="yr2000.BusLossOthThanSpecLossCF1">#REF!</definedName>
    <definedName name="yr2000.DateOfFiling1">#REF!</definedName>
    <definedName name="yr2000.HPLossCF1">#REF!</definedName>
    <definedName name="yr2000.LossFrmSpecBusCF1">#REF!</definedName>
    <definedName name="yr2000.LTCGLossCF1">#REF!</definedName>
    <definedName name="yr2000.OthSrcLossNotRaceHorseCF1">#REF!</definedName>
    <definedName name="yr2000.OthSrcLossRaceHorseCF1">#REF!</definedName>
    <definedName name="yr2000.STCGLossCF1">#REF!</definedName>
    <definedName name="yr2001.BusLossOthThanSpecLossCF2">#REF!</definedName>
    <definedName name="yr2001.DateOfFiling2">#REF!</definedName>
    <definedName name="yr2001.HPLossCF2">#REF!</definedName>
    <definedName name="yr2001.LossFrmSpecBusCF2">#REF!</definedName>
    <definedName name="yr2001.LTCGLossCF2">#REF!</definedName>
    <definedName name="yr2001.OthSrcLossNotRaceHorseCF2">#REF!</definedName>
    <definedName name="yr2001.OthSrcLossRaceHorseCF2">#REF!</definedName>
    <definedName name="yr2001.STCGLossCF2">#REF!</definedName>
    <definedName name="yr2002.BusLossOthThanSpecLossCF3">#REF!</definedName>
    <definedName name="yr2002.DateOfFiling3">#REF!</definedName>
    <definedName name="yr2002.HPLossCF3">#REF!</definedName>
    <definedName name="yr2002.LossFrmSpecBusCF3">#REF!</definedName>
    <definedName name="yr2002.LTCGLossCF3">#REF!</definedName>
    <definedName name="yr2002.OthSrcLossNotRaceHorseCF3">#REF!</definedName>
    <definedName name="yr2002.OthSrcLossRaceHorseCF3">#REF!</definedName>
    <definedName name="yr2002.STCGLossCF3">#REF!</definedName>
    <definedName name="yr2003.BusLossOthThanSpecLossCF4">#REF!</definedName>
    <definedName name="yr2003.DateOfFiling4">#REF!</definedName>
    <definedName name="yr2003.HPLossCF4">#REF!</definedName>
    <definedName name="yr2003.LossFrmSpecBusCF4">#REF!</definedName>
    <definedName name="yr2003.LTCGLossCF4">#REF!</definedName>
    <definedName name="yr2003.OthSrcLossNotRaceHorseCF4">#REF!</definedName>
    <definedName name="yr2003.OthSrcLossRaceHorseCF4">#REF!</definedName>
    <definedName name="yr2003.STCGLossCF4">#REF!</definedName>
    <definedName name="yr2004.BusLossOthThanSpecLossCF5">#REF!</definedName>
    <definedName name="yr2004.DateOfFiling5">#REF!</definedName>
    <definedName name="yr2004.HPLossCF5">#REF!</definedName>
    <definedName name="yr2004.LossFrmSpecBusCF5">#REF!</definedName>
    <definedName name="yr2004.LTCGLossCF5">#REF!</definedName>
    <definedName name="yr2004.OthSrcLossNotRaceHorseCF5">#REF!</definedName>
    <definedName name="yr2004.OthSrcLossRaceHorseCF5">#REF!</definedName>
    <definedName name="yr2004.STCGLossCF5">#REF!</definedName>
    <definedName name="yr2005.BusLossOthThanSpecLossCF6">#REF!</definedName>
    <definedName name="yr2005.DateOfFiling6">#REF!</definedName>
    <definedName name="yr2005.HPLossCF6">#REF!</definedName>
    <definedName name="yr2005.LossFrmSpecBusCF6">#REF!</definedName>
    <definedName name="yr2005.LTCGLossCF6">#REF!</definedName>
    <definedName name="yr2005.OthSrcLossNotRaceHorseCF6">#REF!</definedName>
    <definedName name="yr2005.OthSrcLossRaceHorseCF6">#REF!</definedName>
    <definedName name="yr2005.STCGLossCF6">#REF!</definedName>
    <definedName name="yr2006.BusLossOthThanSpecLossCF7">#REF!</definedName>
    <definedName name="yr2006.DateOfFiling7">#REF!</definedName>
    <definedName name="yr2006.HPLossCF7">#REF!</definedName>
    <definedName name="yr2006.LossFrmSpecBusCF7">#REF!</definedName>
    <definedName name="yr2006.LTCGLossCF7">#REF!</definedName>
    <definedName name="yr2006.OthSrcLossNotRaceHorseCF7">#REF!</definedName>
    <definedName name="yr2006.OthSrcLossRaceHorseCF7">#REF!</definedName>
    <definedName name="yr2006.STCGLossCF7">#REF!</definedName>
    <definedName name="yr2007.BusLossOthThanSpecLossCF10">#REF!</definedName>
    <definedName name="yr2007.HPLossCF10">#REF!</definedName>
    <definedName name="yr2007.LossFrmSpecBusCF10">#REF!</definedName>
    <definedName name="yr2007.LTCGLossCF10">#REF!</definedName>
    <definedName name="yr2007.OthSrcLossNotRaceHorseCF10">#REF!</definedName>
    <definedName name="yr2007.OthSrcLossRaceHorseCF10">#REF!</definedName>
    <definedName name="yr2007.STCGLossCF10">#REF!</definedName>
    <definedName name="ysr">#REF!</definedName>
    <definedName name="ytd">#REF!</definedName>
    <definedName name="ytd1">#REF!</definedName>
    <definedName name="ytd2">#REF!</definedName>
    <definedName name="YTDBUD">#REF!</definedName>
    <definedName name="YTDCOST1">#REF!</definedName>
    <definedName name="YTDCOST2">#REF!</definedName>
    <definedName name="YTDCOST23">#REF!</definedName>
    <definedName name="YTDCOST3">#REF!</definedName>
    <definedName name="YTDCOST4">#REF!</definedName>
    <definedName name="ytddec">#REF!</definedName>
    <definedName name="ytdinr">#REF!</definedName>
    <definedName name="ytdjun">#REF!</definedName>
    <definedName name="YTDRY01">#REF!</definedName>
    <definedName name="YTDRY02">#REF!</definedName>
    <definedName name="YTDRY03">#REF!</definedName>
    <definedName name="YTDRY04">#REF!</definedName>
    <definedName name="ytdusd">#REF!</definedName>
    <definedName name="ytfytvc">#REF!</definedName>
    <definedName name="yy">#REF!</definedName>
    <definedName name="YYY">#REF!</definedName>
    <definedName name="yyy_12">#N/A</definedName>
    <definedName name="yyyyy">#REF!</definedName>
    <definedName name="YYYYYYYY">#REF!</definedName>
    <definedName name="z">#REF!</definedName>
    <definedName name="Z_151C847C_F869_11D1_B680_00A02416AF98_.wvu.Cols" hidden="1">#REF!</definedName>
    <definedName name="Z_746852D3_BFD6_47E8_9DA9_56CF052FA174_.wvu.Rows" hidden="1">#REF!</definedName>
    <definedName name="Z_81B49422_B94B_11D7_8BE4_000795ABF7ED_.wvu.FilterData" hidden="1">#REF!</definedName>
    <definedName name="Z_8405BB00_84EB_11DA_801D_0008A141C971_.wvu.Rows" hidden="1">#REF!</definedName>
    <definedName name="Z_ACFF0692_8FBB_45EE_B4BF_BC4D60228F9B_.wvu.Cols" hidden="1">#REF!,#REF!</definedName>
    <definedName name="Z_ACFF0692_8FBB_45EE_B4BF_BC4D60228F9B_.wvu.FilterData" hidden="1">#REF!</definedName>
    <definedName name="Z_DE54EB4E_7288_4CBC_B1F8_54C2468A83E6_.wvu.Cols" hidden="1">#REF!,#REF!</definedName>
    <definedName name="Z_DE54EB4E_7288_4CBC_B1F8_54C2468A83E6_.wvu.PrintArea" hidden="1">#REF!</definedName>
    <definedName name="Z_DE54EB4E_7288_4CBC_B1F8_54C2468A83E6_.wvu.Rows" hidden="1">#REF!,#REF!,#REF!,#REF!</definedName>
    <definedName name="za">#REF!</definedName>
    <definedName name="zero">#REF!</definedName>
    <definedName name="zfdf" localSheetId="4" hidden="1">{#N/A,#N/A,FALSE,"SUMMARY REPORT"}</definedName>
    <definedName name="zfdf" localSheetId="1" hidden="1">{#N/A,#N/A,FALSE,"SUMMARY REPORT"}</definedName>
    <definedName name="zfdf" hidden="1">{#N/A,#N/A,FALSE,"SUMMARY REPORT"}</definedName>
    <definedName name="Zip">#REF!</definedName>
    <definedName name="ZYX">#REF!</definedName>
    <definedName name="ZZZ">#REF!</definedName>
    <definedName name="もりた">#REF!</definedName>
    <definedName name="ฟ">#REF!</definedName>
    <definedName name="기업투자">#REF!</definedName>
    <definedName name="단위_백만원">#REF!</definedName>
    <definedName name="매출">#REF!</definedName>
    <definedName name="월_판매">#REF!</definedName>
    <definedName name="전장">#REF!</definedName>
    <definedName name="제원">#REF!</definedName>
    <definedName name="제조원가">#REF!</definedName>
    <definedName name="표지">#REF!</definedName>
    <definedName name="ㅏㅏㅏ">#REF!</definedName>
    <definedName name="ㅠ">#REF!</definedName>
    <definedName name="勝">#REF!</definedName>
    <definedName name="工事">#REF!</definedName>
    <definedName name="折旧日1">#REF!</definedName>
    <definedName name="报表">#REF!</definedName>
    <definedName name="現代綜合商事經由分">#REF!</definedName>
    <definedName name="現法">#REF!</definedName>
    <definedName name="直轄">#REF!</definedName>
    <definedName name="试算平衡表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75" i="3" l="1"/>
  <c r="D154" i="5" l="1"/>
  <c r="C40" i="7"/>
  <c r="E40" i="7"/>
  <c r="G40" i="7"/>
  <c r="E39" i="7"/>
  <c r="C39" i="7"/>
  <c r="J40" i="7"/>
  <c r="J39" i="7"/>
  <c r="J36" i="7"/>
  <c r="J35" i="7"/>
  <c r="J34" i="7"/>
  <c r="J33" i="7"/>
  <c r="J32" i="7"/>
  <c r="J31" i="7"/>
  <c r="J30" i="7"/>
  <c r="J29" i="7"/>
  <c r="J28" i="7"/>
  <c r="J27" i="7"/>
  <c r="J26" i="7"/>
  <c r="J25" i="7"/>
  <c r="J24" i="7"/>
  <c r="J23" i="7"/>
  <c r="J22" i="7"/>
  <c r="J21" i="7"/>
  <c r="J20" i="7"/>
  <c r="J19" i="7"/>
  <c r="J18" i="7"/>
  <c r="J17" i="7"/>
  <c r="J16" i="7"/>
  <c r="J15" i="7"/>
  <c r="J14" i="7"/>
  <c r="J8" i="7"/>
  <c r="J9" i="7"/>
  <c r="J10" i="7"/>
  <c r="J11" i="7"/>
  <c r="J7" i="7"/>
  <c r="C36" i="7"/>
  <c r="C35" i="7"/>
  <c r="C34" i="7"/>
  <c r="C33" i="7"/>
  <c r="C32" i="7"/>
  <c r="C31" i="7"/>
  <c r="C30" i="7"/>
  <c r="C29" i="7"/>
  <c r="C28" i="7"/>
  <c r="C27" i="7"/>
  <c r="C26" i="7"/>
  <c r="C25" i="7"/>
  <c r="C24" i="7"/>
  <c r="C23" i="7"/>
  <c r="C22" i="7"/>
  <c r="C21" i="7"/>
  <c r="C20" i="7"/>
  <c r="C19" i="7"/>
  <c r="C18" i="7"/>
  <c r="C17" i="7"/>
  <c r="C16" i="7"/>
  <c r="C15" i="7"/>
  <c r="C14" i="7"/>
  <c r="C11" i="7"/>
  <c r="C10" i="7"/>
  <c r="C9" i="7"/>
  <c r="C8" i="7"/>
  <c r="C7" i="7"/>
  <c r="I40" i="7"/>
  <c r="I39" i="7"/>
  <c r="I36" i="7"/>
  <c r="I35" i="7"/>
  <c r="I34" i="7"/>
  <c r="I33" i="7"/>
  <c r="I32" i="7"/>
  <c r="I31" i="7"/>
  <c r="I30" i="7"/>
  <c r="I29" i="7"/>
  <c r="I28" i="7"/>
  <c r="I27" i="7"/>
  <c r="I26" i="7"/>
  <c r="I25" i="7"/>
  <c r="I24" i="7"/>
  <c r="I23" i="7"/>
  <c r="I22" i="7"/>
  <c r="I21" i="7"/>
  <c r="I20" i="7"/>
  <c r="I19" i="7"/>
  <c r="I18" i="7"/>
  <c r="I17" i="7"/>
  <c r="I16" i="7"/>
  <c r="I15" i="7"/>
  <c r="I14" i="7"/>
  <c r="I11" i="7"/>
  <c r="I10" i="7"/>
  <c r="I9" i="7"/>
  <c r="I8" i="7"/>
  <c r="I7" i="7"/>
  <c r="H26" i="7"/>
  <c r="G26" i="7"/>
  <c r="E26" i="7"/>
  <c r="H25" i="7"/>
  <c r="G25" i="7"/>
  <c r="E25" i="7"/>
  <c r="H24" i="7"/>
  <c r="G24" i="7"/>
  <c r="E24" i="7"/>
  <c r="H23" i="7"/>
  <c r="G23" i="7"/>
  <c r="E23" i="7"/>
  <c r="H22" i="7"/>
  <c r="G22" i="7"/>
  <c r="E22" i="7"/>
  <c r="H21" i="7"/>
  <c r="G21" i="7"/>
  <c r="E21" i="7"/>
  <c r="H20" i="7"/>
  <c r="G20" i="7"/>
  <c r="E20" i="7"/>
  <c r="H19" i="7"/>
  <c r="G19" i="7"/>
  <c r="E19" i="7"/>
  <c r="H18" i="7"/>
  <c r="G18" i="7"/>
  <c r="E18" i="7"/>
  <c r="H17" i="7"/>
  <c r="G17" i="7"/>
  <c r="E17" i="7"/>
  <c r="H16" i="7"/>
  <c r="G16" i="7"/>
  <c r="E16" i="7"/>
  <c r="H15" i="7"/>
  <c r="G15" i="7"/>
  <c r="E15" i="7"/>
  <c r="H36" i="7"/>
  <c r="G36" i="7"/>
  <c r="E36" i="7"/>
  <c r="H35" i="7"/>
  <c r="G35" i="7"/>
  <c r="E35" i="7"/>
  <c r="H34" i="7"/>
  <c r="G34" i="7"/>
  <c r="E34" i="7"/>
  <c r="H33" i="7"/>
  <c r="G33" i="7"/>
  <c r="N33" i="7" s="1"/>
  <c r="E33" i="7"/>
  <c r="H32" i="7"/>
  <c r="G32" i="7"/>
  <c r="E32" i="7"/>
  <c r="H31" i="7"/>
  <c r="G31" i="7"/>
  <c r="E31" i="7"/>
  <c r="H30" i="7"/>
  <c r="G30" i="7"/>
  <c r="E30" i="7"/>
  <c r="H29" i="7"/>
  <c r="G29" i="7"/>
  <c r="E29" i="7"/>
  <c r="H28" i="7"/>
  <c r="G28" i="7"/>
  <c r="E28" i="7"/>
  <c r="H27" i="7"/>
  <c r="G27" i="7"/>
  <c r="E27" i="7"/>
  <c r="G39" i="7"/>
  <c r="G14" i="7"/>
  <c r="E14" i="7"/>
  <c r="G11" i="7"/>
  <c r="E11" i="7"/>
  <c r="G10" i="7"/>
  <c r="N10" i="7" s="1"/>
  <c r="E10" i="7"/>
  <c r="G9" i="7"/>
  <c r="E9" i="7"/>
  <c r="G8" i="7"/>
  <c r="E8" i="7"/>
  <c r="G7" i="7"/>
  <c r="N7" i="7" s="1"/>
  <c r="E7" i="7"/>
  <c r="H40" i="7"/>
  <c r="H39" i="7"/>
  <c r="H14" i="7"/>
  <c r="H11" i="7"/>
  <c r="H10" i="7"/>
  <c r="H9" i="7"/>
  <c r="H8" i="7"/>
  <c r="H7" i="7"/>
  <c r="F43" i="6"/>
  <c r="F14" i="6"/>
  <c r="N39" i="7" l="1"/>
  <c r="N15" i="7"/>
  <c r="N16" i="7"/>
  <c r="N29" i="7"/>
  <c r="N34" i="7"/>
  <c r="N35" i="7"/>
  <c r="N9" i="7"/>
  <c r="N40" i="7"/>
  <c r="N21" i="7"/>
  <c r="N36" i="7"/>
  <c r="N24" i="7"/>
  <c r="N19" i="7"/>
  <c r="N20" i="7"/>
  <c r="N23" i="7"/>
  <c r="N30" i="7"/>
  <c r="N28" i="7"/>
  <c r="N14" i="7"/>
  <c r="N27" i="7"/>
  <c r="N31" i="7"/>
  <c r="N17" i="7"/>
  <c r="N25" i="7"/>
  <c r="N8" i="7"/>
  <c r="N11" i="7"/>
  <c r="N18" i="7"/>
  <c r="N26" i="7"/>
  <c r="N32" i="7"/>
  <c r="N22" i="7"/>
  <c r="H37" i="7"/>
  <c r="I37" i="7"/>
  <c r="I43" i="6"/>
  <c r="H43" i="6" s="1"/>
  <c r="J41" i="7"/>
  <c r="K7" i="7"/>
  <c r="H41" i="7"/>
  <c r="J12" i="7"/>
  <c r="I12" i="7"/>
  <c r="I41" i="7"/>
  <c r="J37" i="7"/>
  <c r="H12" i="7"/>
  <c r="K39" i="7"/>
  <c r="K40" i="7"/>
  <c r="K10" i="7"/>
  <c r="M10" i="7" s="1"/>
  <c r="K11" i="7"/>
  <c r="K14" i="7"/>
  <c r="K9" i="7"/>
  <c r="K17" i="7"/>
  <c r="K28" i="7"/>
  <c r="K31" i="7"/>
  <c r="K34" i="7"/>
  <c r="K15" i="7"/>
  <c r="K18" i="7"/>
  <c r="K21" i="7"/>
  <c r="K24" i="7"/>
  <c r="K32" i="7"/>
  <c r="K35" i="7"/>
  <c r="K16" i="7"/>
  <c r="K19" i="7"/>
  <c r="K22" i="7"/>
  <c r="K25" i="7"/>
  <c r="K27" i="7"/>
  <c r="K30" i="7"/>
  <c r="K33" i="7"/>
  <c r="K36" i="7"/>
  <c r="K20" i="7"/>
  <c r="K23" i="7"/>
  <c r="K26" i="7"/>
  <c r="K29" i="7"/>
  <c r="K8" i="7"/>
  <c r="M39" i="7" l="1"/>
  <c r="M15" i="7"/>
  <c r="M9" i="7"/>
  <c r="M40" i="7"/>
  <c r="M21" i="7"/>
  <c r="M23" i="7"/>
  <c r="M30" i="7"/>
  <c r="M24" i="7"/>
  <c r="M7" i="7"/>
  <c r="I14" i="6"/>
  <c r="H14" i="6" s="1"/>
  <c r="M27" i="7"/>
  <c r="M31" i="7"/>
  <c r="M17" i="7"/>
  <c r="M22" i="7"/>
  <c r="M11" i="7"/>
  <c r="M32" i="7"/>
  <c r="M35" i="7"/>
  <c r="M16" i="7"/>
  <c r="M19" i="7"/>
  <c r="N12" i="7"/>
  <c r="M29" i="7"/>
  <c r="M26" i="7"/>
  <c r="M20" i="7"/>
  <c r="M36" i="7"/>
  <c r="M18" i="7"/>
  <c r="M33" i="7"/>
  <c r="M34" i="7"/>
  <c r="M25" i="7"/>
  <c r="M28" i="7"/>
  <c r="M14" i="7"/>
  <c r="K37" i="7"/>
  <c r="K12" i="7"/>
  <c r="N41" i="7"/>
  <c r="K41" i="7"/>
  <c r="I43" i="7"/>
  <c r="J43" i="7"/>
  <c r="H43" i="7"/>
  <c r="I52" i="6"/>
  <c r="F52" i="6"/>
  <c r="I51" i="6"/>
  <c r="F51" i="6"/>
  <c r="I50" i="6"/>
  <c r="F50" i="6"/>
  <c r="I49" i="6"/>
  <c r="F49" i="6"/>
  <c r="I48" i="6"/>
  <c r="F48" i="6"/>
  <c r="I45" i="6"/>
  <c r="I44" i="6"/>
  <c r="F44" i="6"/>
  <c r="I42" i="6"/>
  <c r="F42" i="6"/>
  <c r="I41" i="6"/>
  <c r="F41" i="6"/>
  <c r="I40" i="6"/>
  <c r="F40" i="6"/>
  <c r="I36" i="6"/>
  <c r="F36" i="6"/>
  <c r="I34" i="6"/>
  <c r="F34" i="6"/>
  <c r="I30" i="6"/>
  <c r="F30" i="6"/>
  <c r="I29" i="6"/>
  <c r="F29" i="6"/>
  <c r="I28" i="6"/>
  <c r="F28" i="6"/>
  <c r="I27" i="6"/>
  <c r="F27" i="6"/>
  <c r="I26" i="6"/>
  <c r="F26" i="6"/>
  <c r="I25" i="6"/>
  <c r="F25" i="6"/>
  <c r="I24" i="6"/>
  <c r="F24" i="6"/>
  <c r="I22" i="6"/>
  <c r="F22" i="6"/>
  <c r="I21" i="6"/>
  <c r="F21" i="6"/>
  <c r="I20" i="6"/>
  <c r="F20" i="6"/>
  <c r="I19" i="6"/>
  <c r="F19" i="6"/>
  <c r="I18" i="6"/>
  <c r="F18" i="6"/>
  <c r="I16" i="6"/>
  <c r="F16" i="6"/>
  <c r="I15" i="6"/>
  <c r="F15" i="6"/>
  <c r="I12" i="6"/>
  <c r="F12" i="6"/>
  <c r="I11" i="6"/>
  <c r="F11" i="6"/>
  <c r="I10" i="6"/>
  <c r="F10" i="6"/>
  <c r="F9" i="6"/>
  <c r="D6" i="5"/>
  <c r="D4" i="5"/>
  <c r="F45" i="6" s="1"/>
  <c r="D3" i="5"/>
  <c r="M8" i="7" l="1"/>
  <c r="A12" i="7"/>
  <c r="A37" i="7"/>
  <c r="M41" i="7"/>
  <c r="K43" i="7"/>
  <c r="A41" i="7"/>
  <c r="F46" i="6"/>
  <c r="F13" i="6"/>
  <c r="H48" i="6"/>
  <c r="H20" i="6"/>
  <c r="H16" i="6"/>
  <c r="I13" i="6"/>
  <c r="H42" i="6"/>
  <c r="I17" i="6"/>
  <c r="I31" i="6"/>
  <c r="I46" i="6"/>
  <c r="I53" i="6"/>
  <c r="I23" i="6"/>
  <c r="H51" i="6"/>
  <c r="F17" i="6"/>
  <c r="F23" i="6"/>
  <c r="F31" i="6"/>
  <c r="H28" i="6"/>
  <c r="H12" i="6"/>
  <c r="H18" i="6"/>
  <c r="H22" i="6"/>
  <c r="H26" i="6"/>
  <c r="H30" i="6"/>
  <c r="H36" i="6"/>
  <c r="H40" i="6"/>
  <c r="H45" i="6"/>
  <c r="H50" i="6"/>
  <c r="H52" i="6"/>
  <c r="H10" i="6"/>
  <c r="H24" i="6"/>
  <c r="F53" i="6"/>
  <c r="H11" i="6"/>
  <c r="H15" i="6"/>
  <c r="H19" i="6"/>
  <c r="H21" i="6"/>
  <c r="H25" i="6"/>
  <c r="H27" i="6"/>
  <c r="H29" i="6"/>
  <c r="H34" i="6"/>
  <c r="H41" i="6"/>
  <c r="H44" i="6"/>
  <c r="H49" i="6"/>
  <c r="D5" i="5"/>
  <c r="M12" i="7" l="1"/>
  <c r="K1" i="7"/>
  <c r="F55" i="6"/>
  <c r="I55" i="6"/>
  <c r="F32" i="6"/>
  <c r="F38" i="6" s="1"/>
  <c r="I32" i="6"/>
  <c r="I38" i="6" s="1"/>
  <c r="H23" i="6"/>
  <c r="H53" i="6"/>
  <c r="H17" i="6"/>
  <c r="H13" i="6"/>
  <c r="H46" i="6"/>
  <c r="H31" i="6"/>
  <c r="I5" i="6" l="1"/>
  <c r="F1" i="6"/>
  <c r="H32" i="6"/>
  <c r="H38" i="6" s="1"/>
  <c r="H55" i="6"/>
  <c r="D3" i="3" l="1"/>
  <c r="D4" i="3"/>
  <c r="D6" i="3"/>
  <c r="F18" i="1"/>
  <c r="I18" i="1"/>
  <c r="I16" i="1"/>
  <c r="F16" i="1"/>
  <c r="I28" i="1"/>
  <c r="I25" i="1"/>
  <c r="I48" i="1"/>
  <c r="I49" i="1"/>
  <c r="I47" i="1"/>
  <c r="F50" i="1"/>
  <c r="I51" i="1"/>
  <c r="F34" i="1"/>
  <c r="F49" i="2"/>
  <c r="F48" i="2"/>
  <c r="F47" i="2"/>
  <c r="F45" i="2"/>
  <c r="F44" i="2"/>
  <c r="F43" i="2"/>
  <c r="F40" i="2"/>
  <c r="I12" i="1"/>
  <c r="F38" i="2"/>
  <c r="G15" i="2"/>
  <c r="G14" i="2"/>
  <c r="G13" i="2"/>
  <c r="G12" i="2"/>
  <c r="G10" i="2"/>
  <c r="F16" i="2"/>
  <c r="F15" i="2"/>
  <c r="F14" i="2"/>
  <c r="F10" i="2"/>
  <c r="I10" i="1"/>
  <c r="F7" i="2"/>
  <c r="G30" i="2"/>
  <c r="G29" i="2"/>
  <c r="G26" i="2"/>
  <c r="G23" i="2"/>
  <c r="G20" i="2"/>
  <c r="F34" i="2"/>
  <c r="F32" i="2"/>
  <c r="F31" i="2"/>
  <c r="F30" i="2"/>
  <c r="F25" i="2"/>
  <c r="F24" i="2"/>
  <c r="I11" i="1"/>
  <c r="F21" i="2"/>
  <c r="F19" i="1"/>
  <c r="F22" i="1"/>
  <c r="I22" i="1"/>
  <c r="I14" i="1"/>
  <c r="F42" i="1"/>
  <c r="I41" i="1"/>
  <c r="I36" i="1"/>
  <c r="I43" i="1"/>
  <c r="G49" i="2"/>
  <c r="E49" i="2"/>
  <c r="G48" i="2"/>
  <c r="E48" i="2"/>
  <c r="G47" i="2"/>
  <c r="E47" i="2"/>
  <c r="G46" i="2"/>
  <c r="F46" i="2"/>
  <c r="E46" i="2"/>
  <c r="G45" i="2"/>
  <c r="E45" i="2"/>
  <c r="G44" i="2"/>
  <c r="E44" i="2"/>
  <c r="G43" i="2"/>
  <c r="E43" i="2"/>
  <c r="G42" i="2"/>
  <c r="F42" i="2"/>
  <c r="E42" i="2"/>
  <c r="G41" i="2"/>
  <c r="F41" i="2"/>
  <c r="E41" i="2"/>
  <c r="G40" i="2"/>
  <c r="E40" i="2"/>
  <c r="G39" i="2"/>
  <c r="F39" i="2"/>
  <c r="E39" i="2"/>
  <c r="G38" i="2"/>
  <c r="E38" i="2"/>
  <c r="G37" i="2"/>
  <c r="F37" i="2"/>
  <c r="E37" i="2"/>
  <c r="G34" i="2"/>
  <c r="E34" i="2"/>
  <c r="C34" i="2"/>
  <c r="G33" i="2"/>
  <c r="F33" i="2"/>
  <c r="E33" i="2"/>
  <c r="C33" i="2"/>
  <c r="G32" i="2"/>
  <c r="E32" i="2"/>
  <c r="C32" i="2"/>
  <c r="G31" i="2"/>
  <c r="E31" i="2"/>
  <c r="C31" i="2"/>
  <c r="E30" i="2"/>
  <c r="C30" i="2"/>
  <c r="F29" i="2"/>
  <c r="E29" i="2"/>
  <c r="C29" i="2"/>
  <c r="G28" i="2"/>
  <c r="F28" i="2"/>
  <c r="E28" i="2"/>
  <c r="C28" i="2"/>
  <c r="G27" i="2"/>
  <c r="F27" i="2"/>
  <c r="E27" i="2"/>
  <c r="C27" i="2"/>
  <c r="F26" i="2"/>
  <c r="E26" i="2"/>
  <c r="C26" i="2"/>
  <c r="G25" i="2"/>
  <c r="E25" i="2"/>
  <c r="C25" i="2"/>
  <c r="G24" i="2"/>
  <c r="E24" i="2"/>
  <c r="C24" i="2"/>
  <c r="F23" i="2"/>
  <c r="E23" i="2"/>
  <c r="C23" i="2"/>
  <c r="G22" i="2"/>
  <c r="F22" i="2"/>
  <c r="E22" i="2"/>
  <c r="C22" i="2"/>
  <c r="G21" i="2"/>
  <c r="E21" i="2"/>
  <c r="C21" i="2"/>
  <c r="E20" i="2"/>
  <c r="C20" i="2"/>
  <c r="G19" i="2"/>
  <c r="F19" i="2"/>
  <c r="E19" i="2"/>
  <c r="C19" i="2"/>
  <c r="G16" i="2"/>
  <c r="E16" i="2"/>
  <c r="C16" i="2"/>
  <c r="E15" i="2"/>
  <c r="C15" i="2"/>
  <c r="E14" i="2"/>
  <c r="C14" i="2"/>
  <c r="F13" i="2"/>
  <c r="E13" i="2"/>
  <c r="C13" i="2"/>
  <c r="F12" i="2"/>
  <c r="E12" i="2"/>
  <c r="C12" i="2"/>
  <c r="G11" i="2"/>
  <c r="F11" i="2"/>
  <c r="E11" i="2"/>
  <c r="C11" i="2"/>
  <c r="E10" i="2"/>
  <c r="C10" i="2"/>
  <c r="G9" i="2"/>
  <c r="F9" i="2"/>
  <c r="E9" i="2"/>
  <c r="C9" i="2"/>
  <c r="G8" i="2"/>
  <c r="F8" i="2"/>
  <c r="E8" i="2"/>
  <c r="C8" i="2"/>
  <c r="G7" i="2"/>
  <c r="E7" i="2"/>
  <c r="C7" i="2"/>
  <c r="F51" i="1"/>
  <c r="I50" i="1"/>
  <c r="F47" i="1"/>
  <c r="I44" i="1"/>
  <c r="I42" i="1"/>
  <c r="F41" i="1"/>
  <c r="I40" i="1"/>
  <c r="F40" i="1"/>
  <c r="I34" i="1"/>
  <c r="I30" i="1"/>
  <c r="I29" i="1"/>
  <c r="F28" i="1"/>
  <c r="I27" i="1"/>
  <c r="I26" i="1"/>
  <c r="F26" i="1"/>
  <c r="I24" i="1"/>
  <c r="I21" i="1"/>
  <c r="F21" i="1"/>
  <c r="I20" i="1"/>
  <c r="F20" i="1"/>
  <c r="I19" i="1"/>
  <c r="I15" i="1"/>
  <c r="F10" i="1"/>
  <c r="F9" i="1"/>
  <c r="H15" i="2" l="1"/>
  <c r="J15" i="2" s="1"/>
  <c r="H48" i="2"/>
  <c r="J48" i="2" s="1"/>
  <c r="H32" i="2"/>
  <c r="K32" i="2" s="1"/>
  <c r="H21" i="2"/>
  <c r="K21" i="2" s="1"/>
  <c r="H18" i="1"/>
  <c r="H50" i="1"/>
  <c r="H20" i="1"/>
  <c r="H34" i="1"/>
  <c r="D5" i="3"/>
  <c r="H31" i="2"/>
  <c r="K31" i="2" s="1"/>
  <c r="H25" i="2"/>
  <c r="K25" i="2" s="1"/>
  <c r="H45" i="2"/>
  <c r="J45" i="2" s="1"/>
  <c r="H24" i="2"/>
  <c r="K24" i="2" s="1"/>
  <c r="H38" i="2"/>
  <c r="J38" i="2" s="1"/>
  <c r="H41" i="2"/>
  <c r="J41" i="2" s="1"/>
  <c r="H44" i="2"/>
  <c r="J44" i="2" s="1"/>
  <c r="H34" i="2"/>
  <c r="J34" i="2" s="1"/>
  <c r="H29" i="2"/>
  <c r="K29" i="2" s="1"/>
  <c r="H27" i="2"/>
  <c r="K27" i="2" s="1"/>
  <c r="F49" i="1"/>
  <c r="H42" i="2"/>
  <c r="J42" i="2" s="1"/>
  <c r="H33" i="2"/>
  <c r="J33" i="2" s="1"/>
  <c r="H39" i="2"/>
  <c r="K39" i="2" s="1"/>
  <c r="H41" i="1"/>
  <c r="H19" i="1"/>
  <c r="I13" i="1"/>
  <c r="F24" i="1"/>
  <c r="H49" i="2"/>
  <c r="J49" i="2" s="1"/>
  <c r="F36" i="1"/>
  <c r="H36" i="1" s="1"/>
  <c r="H28" i="2"/>
  <c r="K28" i="2" s="1"/>
  <c r="F14" i="1"/>
  <c r="F30" i="1"/>
  <c r="F27" i="1"/>
  <c r="H40" i="1"/>
  <c r="H21" i="1"/>
  <c r="I31" i="1"/>
  <c r="H12" i="2"/>
  <c r="J12" i="2" s="1"/>
  <c r="H10" i="2"/>
  <c r="K10" i="2" s="1"/>
  <c r="H16" i="2"/>
  <c r="K16" i="2" s="1"/>
  <c r="H14" i="2"/>
  <c r="H43" i="2"/>
  <c r="J43" i="2" s="1"/>
  <c r="H47" i="2"/>
  <c r="J47" i="2" s="1"/>
  <c r="H9" i="2"/>
  <c r="K9" i="2" s="1"/>
  <c r="H40" i="2"/>
  <c r="J40" i="2" s="1"/>
  <c r="H26" i="2"/>
  <c r="K26" i="2" s="1"/>
  <c r="H28" i="1"/>
  <c r="H37" i="2"/>
  <c r="K37" i="2" s="1"/>
  <c r="I17" i="1"/>
  <c r="I23" i="1"/>
  <c r="H8" i="2"/>
  <c r="J8" i="2" s="1"/>
  <c r="H22" i="1"/>
  <c r="F17" i="2"/>
  <c r="G35" i="2"/>
  <c r="G50" i="2" s="1"/>
  <c r="H47" i="1"/>
  <c r="I52" i="1"/>
  <c r="F11" i="1"/>
  <c r="F20" i="2"/>
  <c r="H20" i="2" s="1"/>
  <c r="H26" i="1"/>
  <c r="F25" i="1"/>
  <c r="F43" i="1"/>
  <c r="H19" i="2"/>
  <c r="F12" i="1"/>
  <c r="H42" i="1"/>
  <c r="H13" i="2"/>
  <c r="I45" i="1"/>
  <c r="H30" i="2"/>
  <c r="F23" i="1"/>
  <c r="H11" i="2"/>
  <c r="J11" i="2" s="1"/>
  <c r="H22" i="2"/>
  <c r="F48" i="1"/>
  <c r="F29" i="1"/>
  <c r="G17" i="2"/>
  <c r="H46" i="2"/>
  <c r="J46" i="2" s="1"/>
  <c r="F44" i="1"/>
  <c r="H10" i="1"/>
  <c r="H16" i="1"/>
  <c r="H7" i="2"/>
  <c r="H51" i="1"/>
  <c r="H23" i="2"/>
  <c r="F15" i="1"/>
  <c r="J39" i="2" l="1"/>
  <c r="J16" i="2"/>
  <c r="J25" i="2"/>
  <c r="J10" i="2"/>
  <c r="J26" i="2"/>
  <c r="J28" i="2"/>
  <c r="J21" i="2"/>
  <c r="J37" i="2"/>
  <c r="J27" i="2"/>
  <c r="J32" i="2"/>
  <c r="J31" i="2"/>
  <c r="J29" i="2"/>
  <c r="F52" i="1"/>
  <c r="J24" i="2"/>
  <c r="H49" i="1"/>
  <c r="H27" i="1"/>
  <c r="H14" i="1"/>
  <c r="H23" i="1"/>
  <c r="H24" i="1"/>
  <c r="G52" i="2"/>
  <c r="H30" i="1"/>
  <c r="J9" i="2"/>
  <c r="I32" i="1"/>
  <c r="I38" i="1" s="1"/>
  <c r="I54" i="1"/>
  <c r="F31" i="1"/>
  <c r="K14" i="2"/>
  <c r="H11" i="1"/>
  <c r="F13" i="1"/>
  <c r="H43" i="1"/>
  <c r="H29" i="1"/>
  <c r="H17" i="2"/>
  <c r="J7" i="2"/>
  <c r="J30" i="2"/>
  <c r="F35" i="2"/>
  <c r="H15" i="1"/>
  <c r="F17" i="1"/>
  <c r="K13" i="2"/>
  <c r="H48" i="1"/>
  <c r="F45" i="1"/>
  <c r="K23" i="2"/>
  <c r="H25" i="1"/>
  <c r="H12" i="1"/>
  <c r="H44" i="1"/>
  <c r="K22" i="2"/>
  <c r="K19" i="2"/>
  <c r="K50" i="2"/>
  <c r="K20" i="2"/>
  <c r="J50" i="2" l="1"/>
  <c r="J20" i="2"/>
  <c r="J23" i="2"/>
  <c r="J14" i="2"/>
  <c r="J22" i="2"/>
  <c r="J13" i="2"/>
  <c r="H52" i="1"/>
  <c r="F54" i="1"/>
  <c r="I5" i="1"/>
  <c r="H17" i="1"/>
  <c r="F32" i="1"/>
  <c r="F38" i="1" s="1"/>
  <c r="F1" i="1" s="1"/>
  <c r="H31" i="1"/>
  <c r="K35" i="2"/>
  <c r="K17" i="2"/>
  <c r="J17" i="2" s="1"/>
  <c r="H13" i="1"/>
  <c r="H45" i="1"/>
  <c r="H35" i="2"/>
  <c r="H50" i="2" s="1"/>
  <c r="F50" i="2"/>
  <c r="F52" i="2" s="1"/>
  <c r="J19" i="2"/>
  <c r="J35" i="2" l="1"/>
  <c r="J52" i="2" s="1"/>
  <c r="J1" i="2" s="1"/>
  <c r="H32" i="1"/>
  <c r="H38" i="1" s="1"/>
  <c r="H54" i="1"/>
  <c r="K52" i="2"/>
  <c r="K1" i="2" s="1"/>
  <c r="H52" i="2"/>
  <c r="M37" i="7" l="1"/>
  <c r="M43" i="7" s="1"/>
  <c r="N37" i="7"/>
  <c r="N43" i="7" l="1"/>
</calcChain>
</file>

<file path=xl/sharedStrings.xml><?xml version="1.0" encoding="utf-8"?>
<sst xmlns="http://schemas.openxmlformats.org/spreadsheetml/2006/main" count="3271" uniqueCount="1199">
  <si>
    <t>SP riclassificato</t>
  </si>
  <si>
    <t>check</t>
  </si>
  <si>
    <t>VNC Ramo</t>
  </si>
  <si>
    <t>Euro/k</t>
  </si>
  <si>
    <t>Stato patrimoniale</t>
  </si>
  <si>
    <t>OLDCO</t>
  </si>
  <si>
    <t>RAMO</t>
  </si>
  <si>
    <t>Note</t>
  </si>
  <si>
    <t>Immobilizzazioni immateriali</t>
  </si>
  <si>
    <t>Immobilizzazioni materiali</t>
  </si>
  <si>
    <t>Immobilizzazioni finanziarie</t>
  </si>
  <si>
    <t>Attivo fisso netto</t>
  </si>
  <si>
    <t>Rimanenze</t>
  </si>
  <si>
    <t>Crediti commerciali</t>
  </si>
  <si>
    <t>Debiti commerciali</t>
  </si>
  <si>
    <t>CCC</t>
  </si>
  <si>
    <t>Crediti tributari</t>
  </si>
  <si>
    <t>Imposte anticipate</t>
  </si>
  <si>
    <t>Crediti per dividendi</t>
  </si>
  <si>
    <t>Altri crediti</t>
  </si>
  <si>
    <t>Ratei e risconti attivi</t>
  </si>
  <si>
    <t>Altre attività correnti</t>
  </si>
  <si>
    <t>Debiti tributari</t>
  </si>
  <si>
    <t>Debiti tributari rateizzati</t>
  </si>
  <si>
    <t>Imposte differite</t>
  </si>
  <si>
    <t>Debiti v/dipendenti</t>
  </si>
  <si>
    <t>Debiti previdenziali</t>
  </si>
  <si>
    <t>Altri debiti</t>
  </si>
  <si>
    <t>Ratei e risconti passivi</t>
  </si>
  <si>
    <t>Altre passività correnti</t>
  </si>
  <si>
    <t>CCN</t>
  </si>
  <si>
    <t>Fondo rischi ed oneri</t>
  </si>
  <si>
    <t>TFR</t>
  </si>
  <si>
    <t>Capitale Investito Netto</t>
  </si>
  <si>
    <t>Capitale sociale</t>
  </si>
  <si>
    <t>Riserve di rivalutazione</t>
  </si>
  <si>
    <t>Riserva legale</t>
  </si>
  <si>
    <t>Utili (perdite) portati a nuovo</t>
  </si>
  <si>
    <t>Risultato di periodo</t>
  </si>
  <si>
    <t>Patrimonio Netto</t>
  </si>
  <si>
    <t>Disponibilità liquide</t>
  </si>
  <si>
    <t>Debiti v/banche MLT</t>
  </si>
  <si>
    <t>Debiti v/banche BT</t>
  </si>
  <si>
    <t>Finanziamenti intercompany</t>
  </si>
  <si>
    <t>Finanziamento soci</t>
  </si>
  <si>
    <t>PFN</t>
  </si>
  <si>
    <t>PFN e PN</t>
  </si>
  <si>
    <t>Ricavi per vendite</t>
  </si>
  <si>
    <t>Altri ricavi</t>
  </si>
  <si>
    <t>Acquisti</t>
  </si>
  <si>
    <t>Var. prodotti in corso, SL e PF</t>
  </si>
  <si>
    <t>Var. lav. in corso su ordinazione</t>
  </si>
  <si>
    <t>Var. MP, sussidiarie, di consumo e merci</t>
  </si>
  <si>
    <t>Lavorazioni esterne</t>
  </si>
  <si>
    <t>Manutenzioni (dirette)</t>
  </si>
  <si>
    <t>Trasporti</t>
  </si>
  <si>
    <t>Personale diretto</t>
  </si>
  <si>
    <t>Servizi</t>
  </si>
  <si>
    <t>Godimento beni di terzi</t>
  </si>
  <si>
    <t>Personale (indiretto)</t>
  </si>
  <si>
    <t>Beni strumentali (&lt; 516,46)</t>
  </si>
  <si>
    <t>Oneri diversi di gestione</t>
  </si>
  <si>
    <t>Dettaglio Immobilizzazioni al 31.01.2026</t>
  </si>
  <si>
    <t>COGE</t>
  </si>
  <si>
    <t>Descrizione</t>
  </si>
  <si>
    <t>Valore storico</t>
  </si>
  <si>
    <t>F.do amm.</t>
  </si>
  <si>
    <t>Valore residuo</t>
  </si>
  <si>
    <t>Totale immobilizzazioni</t>
  </si>
  <si>
    <t>SP</t>
  </si>
  <si>
    <t>CE</t>
  </si>
  <si>
    <t>subtotale</t>
  </si>
  <si>
    <t>SP/CE</t>
  </si>
  <si>
    <t>Mapping 1</t>
  </si>
  <si>
    <t>RAMO HP 1</t>
  </si>
  <si>
    <t>Finished Goods Inventory Variations</t>
  </si>
  <si>
    <t>Price Diff. Semifin</t>
  </si>
  <si>
    <t>Price Diff. Prodotti Finiti</t>
  </si>
  <si>
    <t>Materie Prime</t>
  </si>
  <si>
    <t>Componenti d'acquisto</t>
  </si>
  <si>
    <t>Dispense</t>
  </si>
  <si>
    <t>Imballi</t>
  </si>
  <si>
    <t>Merce in viaggio</t>
  </si>
  <si>
    <t>Merce in viaggio Intercompany</t>
  </si>
  <si>
    <t>Materiale da rottamare</t>
  </si>
  <si>
    <t>Price Diff. RM</t>
  </si>
  <si>
    <t>Price Diff prodotti packaging</t>
  </si>
  <si>
    <t>Price Diff Spare Parts</t>
  </si>
  <si>
    <t>Differenza prezzo componenti</t>
  </si>
  <si>
    <t>Price Diff Subcontracting</t>
  </si>
  <si>
    <t>Differenza prezzo da rivalutazione</t>
  </si>
  <si>
    <t>M401901020</t>
  </si>
  <si>
    <t>Offset Purchase Steel in ribbons</t>
  </si>
  <si>
    <t>M401901040</t>
  </si>
  <si>
    <t>Offset Rame e leghe - nastri</t>
  </si>
  <si>
    <t>M401901050</t>
  </si>
  <si>
    <t>Offset Argento, stagno &amp; altro</t>
  </si>
  <si>
    <t>M401901070</t>
  </si>
  <si>
    <t>Conto tecnico acquisto cavi</t>
  </si>
  <si>
    <t>M401902020</t>
  </si>
  <si>
    <t>Offset Dettagli commerciali</t>
  </si>
  <si>
    <t>M401902021</t>
  </si>
  <si>
    <t>Offset Acquisto Componenti preserie uso interno</t>
  </si>
  <si>
    <t>M401902030</t>
  </si>
  <si>
    <t>Man deti ns disegno</t>
  </si>
  <si>
    <t>M401902040</t>
  </si>
  <si>
    <t>Offset Acquisto Imballaggi</t>
  </si>
  <si>
    <t>M401903010</t>
  </si>
  <si>
    <t>Offset Acquisto Prodotti Finiti</t>
  </si>
  <si>
    <t>M401904011</t>
  </si>
  <si>
    <t>Offset Acquisto pezzi di ricambio</t>
  </si>
  <si>
    <t>M402001010</t>
  </si>
  <si>
    <t>Costi lavorazione esterna Gestionale</t>
  </si>
  <si>
    <t>Prodotti in corso lavorazione</t>
  </si>
  <si>
    <t>Differenze cambi attive</t>
  </si>
  <si>
    <t>Utili e perdite su cambi</t>
  </si>
  <si>
    <t>Differenze cambi passive</t>
  </si>
  <si>
    <t>Utile/Perdita degli eserc. preced.</t>
  </si>
  <si>
    <t>Utili dell'esercizio</t>
  </si>
  <si>
    <t>Profit/loss</t>
  </si>
  <si>
    <t>Profit/loss Y</t>
  </si>
  <si>
    <t>F.do T.F.R. salariati</t>
  </si>
  <si>
    <t>F.do T.F.R. stipendiati</t>
  </si>
  <si>
    <t>F.do T.F.R. dirigenti</t>
  </si>
  <si>
    <t>Svalutaz. di partecipaz.</t>
  </si>
  <si>
    <t>Svalutazioni</t>
  </si>
  <si>
    <t>Corrieri d'acquisto</t>
  </si>
  <si>
    <t>Corrieri di vendita</t>
  </si>
  <si>
    <t>Corrieri di vendita per trasp.a VEE</t>
  </si>
  <si>
    <t>Corrieri di vendita per trasp.urgen</t>
  </si>
  <si>
    <t>Energia, acqua Pero</t>
  </si>
  <si>
    <t>Riscaldamento</t>
  </si>
  <si>
    <t>Telefoni  Pero</t>
  </si>
  <si>
    <t>Assic. inc.,furto, R.C.</t>
  </si>
  <si>
    <t>Ass. infort.inval. R.C.T.</t>
  </si>
  <si>
    <t>Assicurazione automezzi</t>
  </si>
  <si>
    <t>Assicurazione trasporti</t>
  </si>
  <si>
    <t>Spese aggiornamento tecnico</t>
  </si>
  <si>
    <t>Spese di sviluppo/prove di lab.</t>
  </si>
  <si>
    <t>Contr.  4% su spese di sviluppo</t>
  </si>
  <si>
    <t>Spese per mensa</t>
  </si>
  <si>
    <t>Prestaz. Serv.Assistenza Software</t>
  </si>
  <si>
    <t>Spese prestazioni servizio Viney</t>
  </si>
  <si>
    <t>Cassa prof. Spese prestaz. servizio</t>
  </si>
  <si>
    <t>Spese prestazioni serv.terzi VEE</t>
  </si>
  <si>
    <t>Costi riadd. Garanzie/Qualità da VEE</t>
  </si>
  <si>
    <t>Costi riadd. Garanzie/Qualità da CLIENTI</t>
  </si>
  <si>
    <t>Manutenzione immobili</t>
  </si>
  <si>
    <t>Manutenzione mobili</t>
  </si>
  <si>
    <t>Manutenzioni macchine ufficio</t>
  </si>
  <si>
    <t>Canone manutenzione  CED</t>
  </si>
  <si>
    <t>Can. man.Global Value/Computer Var</t>
  </si>
  <si>
    <t>Canone collegamento Internet</t>
  </si>
  <si>
    <t>Canone manut.Hardw./Softw.macch.uf.</t>
  </si>
  <si>
    <t>Canone manutenz.  immobili</t>
  </si>
  <si>
    <t>Canoni di manutenzione servizi vari</t>
  </si>
  <si>
    <t>Spese viaggi,trasf. dip. Italia</t>
  </si>
  <si>
    <t>Spese Viaggi Rist/Alberghi Italia</t>
  </si>
  <si>
    <t>Spese Viaggi Rimborsi Km Dip.</t>
  </si>
  <si>
    <t>Spese viaggi,trasf. dip. Estero</t>
  </si>
  <si>
    <t>Spese Viaggi Rist/Alberghi Estero</t>
  </si>
  <si>
    <t>Spese gestione e manutenz.automezzi</t>
  </si>
  <si>
    <t>Spese x telefoni cell.e accessori</t>
  </si>
  <si>
    <t>Spese pubblicità, fiere e propag.</t>
  </si>
  <si>
    <t>Inserzioni per ricerca  personale</t>
  </si>
  <si>
    <t>Spese rappresentanza</t>
  </si>
  <si>
    <t>Omaggi e regalie</t>
  </si>
  <si>
    <t>Telefoni e telex Brera</t>
  </si>
  <si>
    <t>Legali e consulenze</t>
  </si>
  <si>
    <t>Cassa prof. Legali e consulenze</t>
  </si>
  <si>
    <t>Spese legali anticipate</t>
  </si>
  <si>
    <t>Elaboraz. paghe stipendi</t>
  </si>
  <si>
    <t>Pedaggi autostradali</t>
  </si>
  <si>
    <t>Compensi Sindaci</t>
  </si>
  <si>
    <t>Cassa prof. Compensi Sindaci</t>
  </si>
  <si>
    <t>Compensi Società di Revisione</t>
  </si>
  <si>
    <t>Servizi Portguardian</t>
  </si>
  <si>
    <t>Altre Spese Portguardian</t>
  </si>
  <si>
    <t>Costi di gestione piattafor.Welfare</t>
  </si>
  <si>
    <t>Costi utilizzo piattaforma Welfare</t>
  </si>
  <si>
    <t>Costo per selezione del personale</t>
  </si>
  <si>
    <t>Spese bancarie</t>
  </si>
  <si>
    <t>Commissioni x factoring</t>
  </si>
  <si>
    <t>Spese/oneri leg.finanz.BPM 2018-23</t>
  </si>
  <si>
    <t>Riserva rivalut.Immobile Leg.185/08</t>
  </si>
  <si>
    <t>Materie prime</t>
  </si>
  <si>
    <t>Prodotti in corso lavoraz</t>
  </si>
  <si>
    <t>Prodotti Finiti</t>
  </si>
  <si>
    <t>F.do obsolescenza magazzino</t>
  </si>
  <si>
    <t>Vendite Nazionali</t>
  </si>
  <si>
    <t>Note di variaz.ai ricavi Nazionali</t>
  </si>
  <si>
    <t>Rettifiche ai ricavi Nazionali</t>
  </si>
  <si>
    <t>Vendite per Campionat. Nazionali</t>
  </si>
  <si>
    <t>Resi su Vendite Nazionali</t>
  </si>
  <si>
    <t>Sconti e abb. su Vendite Nazionali</t>
  </si>
  <si>
    <t>Vendite Comunitarie</t>
  </si>
  <si>
    <t>Vendite Comunitarie a VEE Romania</t>
  </si>
  <si>
    <t>Note di variaz.ai ricavi Comunitari</t>
  </si>
  <si>
    <t>Rettifiche ai ricavi Comunitari</t>
  </si>
  <si>
    <t>Note di variazione ai ricavi VEE</t>
  </si>
  <si>
    <t>Vendite per Campionat. Comunitarie</t>
  </si>
  <si>
    <t>Rettifiche ai ricavi VEE</t>
  </si>
  <si>
    <t>Resi su Vendite Comunitarie</t>
  </si>
  <si>
    <t>Resi su Vendite Comunitarie a VEE</t>
  </si>
  <si>
    <t>Sconti e abb. su Vend. Comunitarie</t>
  </si>
  <si>
    <t>Vendite Extra-Comunitarie</t>
  </si>
  <si>
    <t>Vendite Comun/Extracomun.a Viney</t>
  </si>
  <si>
    <t>Note di variaz.ai ricavi Extracomun</t>
  </si>
  <si>
    <t>Rettifiche ai ricavi Extracomunit.</t>
  </si>
  <si>
    <t>Note di variazione ai ricavi Viney</t>
  </si>
  <si>
    <t>Vendite per Campionat. Extra-Comun.</t>
  </si>
  <si>
    <t>Resi su Vendite Extra-Comunitarie</t>
  </si>
  <si>
    <t>Sconti e abb.Vend. Extracomunitarie</t>
  </si>
  <si>
    <t>Rateo consulenti</t>
  </si>
  <si>
    <t>Rateo assicurazioni</t>
  </si>
  <si>
    <t>Rateo gratifica natalizia  13 ma</t>
  </si>
  <si>
    <t>Rateo premio feriale aziendale</t>
  </si>
  <si>
    <t>Rateo contributi 13ma</t>
  </si>
  <si>
    <t>Rateo contrib.premio feriale</t>
  </si>
  <si>
    <t>Rateo contrib.ferie</t>
  </si>
  <si>
    <t>Rateo contrib.par</t>
  </si>
  <si>
    <t>Rateo int.passivi finaz. soci</t>
  </si>
  <si>
    <t>Rateo spese varie/bancarie</t>
  </si>
  <si>
    <t>Rateo inter.banche da add/accr.</t>
  </si>
  <si>
    <t>Rateo interessi Passivi</t>
  </si>
  <si>
    <t>Risconto per spese telef.</t>
  </si>
  <si>
    <t>Risconto per affitti</t>
  </si>
  <si>
    <t>Risconto canoni noleggio auto azien</t>
  </si>
  <si>
    <t>Risc. manut. macch. uff.</t>
  </si>
  <si>
    <t>Risconto spese e abbonamenti</t>
  </si>
  <si>
    <t>Risconto per assicuraz.</t>
  </si>
  <si>
    <t>Risconto spese viaggio/Man.Autom.</t>
  </si>
  <si>
    <t>Risc.Canoni BNP CTR Y0006368</t>
  </si>
  <si>
    <t>Risc.Canoni BNP CTR Y0006372</t>
  </si>
  <si>
    <t>Altri risconti</t>
  </si>
  <si>
    <t>Plusvalenze</t>
  </si>
  <si>
    <t>Proventi straordinari</t>
  </si>
  <si>
    <t>Conto di compensazione per ricavi da vendita asset</t>
  </si>
  <si>
    <t>Sopravvenienze diverse</t>
  </si>
  <si>
    <t>Plusvalenza alien cespiti dism</t>
  </si>
  <si>
    <t>Dividendi da Società controllate</t>
  </si>
  <si>
    <t>Proventi finanziari</t>
  </si>
  <si>
    <t>Interessi attivi su c/c bancari</t>
  </si>
  <si>
    <t>Interessi  attivi su  finanz. intragruppo</t>
  </si>
  <si>
    <t>Interessi attivi su crediti finanz.</t>
  </si>
  <si>
    <t>Salari per operai</t>
  </si>
  <si>
    <t>Gratifica natalizia op</t>
  </si>
  <si>
    <t>Premio feriale op</t>
  </si>
  <si>
    <t>Ferie operai</t>
  </si>
  <si>
    <t>Par operai</t>
  </si>
  <si>
    <t>Contributi  sociali su salari</t>
  </si>
  <si>
    <t>Contributo Inail</t>
  </si>
  <si>
    <t>Contrib.gratifica nat.op.</t>
  </si>
  <si>
    <t>Contrib.premio feriale op</t>
  </si>
  <si>
    <t>Contributi Fondo Pensione Cometa</t>
  </si>
  <si>
    <t>Contrib. Fondo Sanitario Metasalute</t>
  </si>
  <si>
    <t>Contrib. su ferie operai</t>
  </si>
  <si>
    <t>Contrib. su par operai</t>
  </si>
  <si>
    <t>Quota anzianità salariati</t>
  </si>
  <si>
    <t>Stipendi impiegati</t>
  </si>
  <si>
    <t>Gratifica natalizia imp.</t>
  </si>
  <si>
    <t>Premio feriale impiegati</t>
  </si>
  <si>
    <t>Ferie Stipendiati</t>
  </si>
  <si>
    <t>Par Stipendiati</t>
  </si>
  <si>
    <t>Contributi  sociali su stipendi</t>
  </si>
  <si>
    <t>Contrib. su ferie stipendiati</t>
  </si>
  <si>
    <t>Contrib. su Par stipendiati</t>
  </si>
  <si>
    <t>Contr. Metapprendo</t>
  </si>
  <si>
    <t>Quota Anzianità  maturata stipend.</t>
  </si>
  <si>
    <t>Contrib grat natal .imp</t>
  </si>
  <si>
    <t>Contributo premio feriale impiegati</t>
  </si>
  <si>
    <t>Stipendi Dirigenti</t>
  </si>
  <si>
    <t>Gratifica natalizia  dirig</t>
  </si>
  <si>
    <t>Ferie Dirigenti</t>
  </si>
  <si>
    <t>Contributi inps car/azienda x dirig</t>
  </si>
  <si>
    <t>Contributi Previndai c/azienda dir.</t>
  </si>
  <si>
    <t>Contributi Fasi c/azienda dir.</t>
  </si>
  <si>
    <t>Contributi ferie dirigenti</t>
  </si>
  <si>
    <t>Quota Anzianita' maturata dirigen.</t>
  </si>
  <si>
    <t>Contributi gratif natalizia dirigen</t>
  </si>
  <si>
    <t>Altri costi del personale</t>
  </si>
  <si>
    <t>Costo per lavoro interinale</t>
  </si>
  <si>
    <t>Multe, sanzioni, ammende</t>
  </si>
  <si>
    <t>Oneri straordinari</t>
  </si>
  <si>
    <t>Sopravvenienze passive</t>
  </si>
  <si>
    <t>Minus. alien.cespiti dism</t>
  </si>
  <si>
    <t>Interessi x rateazioni pag.imposte/Inps/Irpef</t>
  </si>
  <si>
    <t>Oneri finanziari</t>
  </si>
  <si>
    <t>Int.pas.fin.POOL BPM</t>
  </si>
  <si>
    <t>Int.pass.mutuo chir.Pop.So.01192833</t>
  </si>
  <si>
    <t>Int.pass.mut.chi.Unicredit 7685516</t>
  </si>
  <si>
    <t>Int. pass. trimes. banche</t>
  </si>
  <si>
    <t>INT.PASS.FINANZIAMENTO SACE INTESA</t>
  </si>
  <si>
    <t>Int.pass.finanz.BNL 6141797</t>
  </si>
  <si>
    <t>Int.pass.finanz.Credem 332/07415794</t>
  </si>
  <si>
    <t>Int.pas.BPM Finan.1241/06151607</t>
  </si>
  <si>
    <t>Int.pass.finanz.BNL 6152554</t>
  </si>
  <si>
    <t>Int.Pas.Fin.BBPM/FCG 2MLN 2020-2025</t>
  </si>
  <si>
    <t>Int.pass.mut.chi.Credem 067/7610105</t>
  </si>
  <si>
    <t>Int Pass.Finanz.m/l Bper 2,5 mil</t>
  </si>
  <si>
    <t>Int Pass.Finanz.m/l Bpm  8 ,0 mil Sc.21/04/2029</t>
  </si>
  <si>
    <t>Int pass finaz. soci</t>
  </si>
  <si>
    <t>Int. pass.factoring</t>
  </si>
  <si>
    <t>Int. pass.su altri debiti</t>
  </si>
  <si>
    <t>Int.pass. su c/ant.estero/italia</t>
  </si>
  <si>
    <t>Abbon.e acquisti riviste e libri</t>
  </si>
  <si>
    <t>Valori bollati</t>
  </si>
  <si>
    <t>Contributi associativi</t>
  </si>
  <si>
    <t>Spese  postali</t>
  </si>
  <si>
    <t>Spese varie ufficio</t>
  </si>
  <si>
    <t>Erogaz.liber. art.65 II°C</t>
  </si>
  <si>
    <t>Tassa vidimazione libri sociali</t>
  </si>
  <si>
    <t>Tasse Camera di Commercio</t>
  </si>
  <si>
    <t>Imposte e tasse</t>
  </si>
  <si>
    <t>IMU</t>
  </si>
  <si>
    <t>Altri oneri vari</t>
  </si>
  <si>
    <t>Altri oneri</t>
  </si>
  <si>
    <t>Spese indeducibili</t>
  </si>
  <si>
    <t>Costi indeducibili per NS</t>
  </si>
  <si>
    <t>Arrotondamenti per Euro</t>
  </si>
  <si>
    <t>Spese Indeducibili Viney</t>
  </si>
  <si>
    <t>Spese Indeducibili Viney Do Mexico</t>
  </si>
  <si>
    <t>Varie d'officina</t>
  </si>
  <si>
    <t>Man, rev.,ric.stampi,attrez</t>
  </si>
  <si>
    <t>Manutenzione attrezzature</t>
  </si>
  <si>
    <t>Manut. macchinari/ricambi/revis</t>
  </si>
  <si>
    <t>Man.imp.ti/pz ricambio/rev</t>
  </si>
  <si>
    <t>Manutenzione impianti</t>
  </si>
  <si>
    <t>Canone manutenz. impianti</t>
  </si>
  <si>
    <t>Canone manutenz.  macchinario</t>
  </si>
  <si>
    <t>Costo lavorazione esterna</t>
  </si>
  <si>
    <t>Costo lavorazione esterna V.E.E.</t>
  </si>
  <si>
    <t>Note Deb.a VEE resi lav.est.e N.C.</t>
  </si>
  <si>
    <t>Note Deb.a Forn.x resi e N.C.c/lav.</t>
  </si>
  <si>
    <t>Costo lavorazione per selezioni</t>
  </si>
  <si>
    <t>Spese prestazioni servizio terzi</t>
  </si>
  <si>
    <t>Fondo rischi x Passiv.potenz.Impos</t>
  </si>
  <si>
    <t>Irap dell'esercizio</t>
  </si>
  <si>
    <t>Imposte correnti</t>
  </si>
  <si>
    <t>Utiliz.impost.att.es.prec</t>
  </si>
  <si>
    <t>Imposte anticipate / differite</t>
  </si>
  <si>
    <t>Acc.imposte differ.attive</t>
  </si>
  <si>
    <t>Credito per imp.diff.att.</t>
  </si>
  <si>
    <t>Terreno Pero</t>
  </si>
  <si>
    <t>Immobile industriale Pero</t>
  </si>
  <si>
    <t>Impianti generici</t>
  </si>
  <si>
    <t>Macchinario/integraz./modifiche</t>
  </si>
  <si>
    <t>Modifiche Macchinario in Leasing</t>
  </si>
  <si>
    <t>Stampi attr.di prod./Stam.per termo</t>
  </si>
  <si>
    <t>Modifiche stampi per richieste int.</t>
  </si>
  <si>
    <t>Modifiche stampi per richieste est.</t>
  </si>
  <si>
    <t>Attrezz. varia e minuta &gt;500 ¤</t>
  </si>
  <si>
    <t>Automezzi</t>
  </si>
  <si>
    <t>Mezzi trasporto interno</t>
  </si>
  <si>
    <t>Mobili e Macch. ordinarie &gt; 500¤</t>
  </si>
  <si>
    <t>Macc.Uff.elettron/Sofw/lic.Sw&gt;500¤</t>
  </si>
  <si>
    <t>Forni e sue pertinenze</t>
  </si>
  <si>
    <t>Immob. Materiali in corso</t>
  </si>
  <si>
    <t>Acconti a Forn. per immob</t>
  </si>
  <si>
    <t>Investimenti a Compartecipazione</t>
  </si>
  <si>
    <t>Transitorio  Immobilizzazioni</t>
  </si>
  <si>
    <t>F.do ammort. Immobile Pero</t>
  </si>
  <si>
    <t>F.do ammort. Impianti generici</t>
  </si>
  <si>
    <t>F.do ammort. Macchinari</t>
  </si>
  <si>
    <t>F.do ammort. Stampi e attrezzature</t>
  </si>
  <si>
    <t>F.do ammort. Automezzi</t>
  </si>
  <si>
    <t>F.do amm. Mobili e Macchine ordin.</t>
  </si>
  <si>
    <t>F.do amm. Macchine Elettroniche</t>
  </si>
  <si>
    <t>F.do amm. forni e pertin.</t>
  </si>
  <si>
    <t>Spese di costit.e aum.cap</t>
  </si>
  <si>
    <t>Spese oper.societ.straord</t>
  </si>
  <si>
    <t>Spese pluriennali varie</t>
  </si>
  <si>
    <t>Costi di sviluppo nuovi prodotti</t>
  </si>
  <si>
    <t>Diritti di Brevetto</t>
  </si>
  <si>
    <t>Avviamento 01/07/98</t>
  </si>
  <si>
    <t>Avviamento 27/12/05</t>
  </si>
  <si>
    <t>Avviamento 15/07/08</t>
  </si>
  <si>
    <t>Concess., Licenze, Marchi</t>
  </si>
  <si>
    <t>Spese di manut.da ammort.</t>
  </si>
  <si>
    <t>Licenze Software gestionale</t>
  </si>
  <si>
    <t>Spese di implementazione gestionale</t>
  </si>
  <si>
    <t>Immob. Immateriali in corso</t>
  </si>
  <si>
    <t>F.do ammort. costi pluriennali</t>
  </si>
  <si>
    <t>F.do ammort. costi sviluppo nuo.pro</t>
  </si>
  <si>
    <t>F.do ammort. brevetti</t>
  </si>
  <si>
    <t>F.do ammort. Licenze e Marchi</t>
  </si>
  <si>
    <t>F.do amm. sp. increm. beni terzi</t>
  </si>
  <si>
    <t>F.do amm. per Avviamento</t>
  </si>
  <si>
    <t>F.do amm. spese op. societarie</t>
  </si>
  <si>
    <t>F.do amm. Software</t>
  </si>
  <si>
    <t>F.do amm. Spese implement. gestion.</t>
  </si>
  <si>
    <t>Part. in Soc. controllate V.E.E.</t>
  </si>
  <si>
    <t>Partecipazione Progind srl</t>
  </si>
  <si>
    <t>Part Vimercati Viney De Mexico</t>
  </si>
  <si>
    <t>Altri crediti verso dipen</t>
  </si>
  <si>
    <t>Crediti finanziari Vs Progind Srl</t>
  </si>
  <si>
    <t>Credi.finanz Vs Vim:Viney Do Mexico</t>
  </si>
  <si>
    <t>Cauzione per rete idrica</t>
  </si>
  <si>
    <t>Cauzione per Enel</t>
  </si>
  <si>
    <t>Cauzione per telefoni</t>
  </si>
  <si>
    <t>Cauzione per PP.TT.</t>
  </si>
  <si>
    <t>Cauzione per bombole Gpl</t>
  </si>
  <si>
    <t>Cauzione x Amiacque contr.2008</t>
  </si>
  <si>
    <t>Cauzione x capannone Sa.Ma.Plast</t>
  </si>
  <si>
    <t>Diritti di brevetto</t>
  </si>
  <si>
    <t>Canone Servizi Auto Arval</t>
  </si>
  <si>
    <t>Noleggio Hardware da Elmec</t>
  </si>
  <si>
    <t>Noleggio Hardware da Portguardian</t>
  </si>
  <si>
    <t>BNP Contratto locaz.finaz.Y0055723</t>
  </si>
  <si>
    <t>Noleggio hardware da Vargroup</t>
  </si>
  <si>
    <t>Canoni Auto Arval Services</t>
  </si>
  <si>
    <t>BNP noleggio multifunzione DIGIT</t>
  </si>
  <si>
    <t>Costi beni terzi-noleggio attr/mac</t>
  </si>
  <si>
    <t>Affitto Capannone Sa.Ma.Plast</t>
  </si>
  <si>
    <t>Energ/Gas/Tel/AcquCapan.Sa.Ma.Plast</t>
  </si>
  <si>
    <t>IFIS RENTAL l Noleggio Marcatore</t>
  </si>
  <si>
    <t>Affitto x deposito Parabiago</t>
  </si>
  <si>
    <t>BNP Contratto locaz.finaz.Y0006368</t>
  </si>
  <si>
    <t>BNP Contratto locaz.finaz.Y0006372</t>
  </si>
  <si>
    <t>Noleggio  macchinario BPCE ECONOCOM Progind</t>
  </si>
  <si>
    <t>Noleggio  macchinario SELLA ECONOCOM Progind</t>
  </si>
  <si>
    <t>Noleggio  macchinario BPCE  ECONOCOM  Vee</t>
  </si>
  <si>
    <t>BNP Noleggio stampante Markem-Imaje</t>
  </si>
  <si>
    <t>KION noleg.carrel.ele.</t>
  </si>
  <si>
    <t>Noleggio Cellulari</t>
  </si>
  <si>
    <t>SOFTECH canone affitto software</t>
  </si>
  <si>
    <t>COLT TECH Canone Contr.0203</t>
  </si>
  <si>
    <t>Affitto Garage Auto Aziendale</t>
  </si>
  <si>
    <t>F.do acc.garanzia prodot.</t>
  </si>
  <si>
    <t>Finanziamento Soci</t>
  </si>
  <si>
    <t>Debiti verso altri finan. VINEY</t>
  </si>
  <si>
    <t>Cassa Valuta</t>
  </si>
  <si>
    <t>Cassa Amministrazione</t>
  </si>
  <si>
    <t>Petty Cash Direzione</t>
  </si>
  <si>
    <t>Petty Cash Personale</t>
  </si>
  <si>
    <t>Unicredit Spa</t>
  </si>
  <si>
    <t>BANCO BPM S.P.A.</t>
  </si>
  <si>
    <t>BANCO BPM SPA $</t>
  </si>
  <si>
    <t>BANCO BPM S.P.A. C/C 19221</t>
  </si>
  <si>
    <t>BPER BANCA S.P.A.</t>
  </si>
  <si>
    <t>CREDIT AGRICOLE</t>
  </si>
  <si>
    <t>Credito Emiliano S.P.A.</t>
  </si>
  <si>
    <t>Intesa SAN PAOLO S.P.A.</t>
  </si>
  <si>
    <t>INTESA San Paolo S.P.A.c/c n.126377</t>
  </si>
  <si>
    <t>Banca Nazionale del Lavoro s.p.a.</t>
  </si>
  <si>
    <t>B.ca Sella SOLDO cc 41487</t>
  </si>
  <si>
    <t>Unicredit Fac.linea0361235/0355941</t>
  </si>
  <si>
    <t>Unicredit Fac.linea0480978-C/484075</t>
  </si>
  <si>
    <t>BANCA POP.SONDRIO</t>
  </si>
  <si>
    <t>Salari e stipendi da liquidare</t>
  </si>
  <si>
    <t>Ferie da liquidare</t>
  </si>
  <si>
    <t>Par da liquidare</t>
  </si>
  <si>
    <t>Debiti v/dipendente per NS</t>
  </si>
  <si>
    <t>Finanziam. IntesaSanpaolo SACE 2023</t>
  </si>
  <si>
    <t>Pop.Sondrio Mutuo Chir.01192833</t>
  </si>
  <si>
    <t>Finanziam.Credem chiro 332/07415794</t>
  </si>
  <si>
    <t>Finanziam.Credem chiro 067/7610105</t>
  </si>
  <si>
    <t>Finanz.BPM 1241/06151607 linea A</t>
  </si>
  <si>
    <t>Finanziamento BPER 421/05325705</t>
  </si>
  <si>
    <t>Finanz. costo ammortizzato BPER</t>
  </si>
  <si>
    <t>Finanz.BPM 8,0 mil. N.045/07573177: 2024/2029</t>
  </si>
  <si>
    <t>Finanz.costo ammort.BPM 8,0 mil. 2024-sc.21/4/29</t>
  </si>
  <si>
    <t>Finanziam. BNL 6141797 12 mesi</t>
  </si>
  <si>
    <t>Finanziam. BNL 6152554</t>
  </si>
  <si>
    <t>Fin. BBPM/FCG 2,0 MLN 2020-2025</t>
  </si>
  <si>
    <t>Credit Agricole c/Anticipi su fatture</t>
  </si>
  <si>
    <t>BPER C/Anticipi su fatture</t>
  </si>
  <si>
    <t>BANCA POP.DI SONDRIO c/Anticipi</t>
  </si>
  <si>
    <t>IntesaSANPAOLO c/Anticipi</t>
  </si>
  <si>
    <t>CREDITO EMILIANO c/Anticipi</t>
  </si>
  <si>
    <t>BANCA NAZIONALE DEL LAV.c/Anticipi</t>
  </si>
  <si>
    <t>Banco BPM c/Ant. su Fatture</t>
  </si>
  <si>
    <t>MPS c/Ant. su Fatture</t>
  </si>
  <si>
    <t>UNICREDIT c/ant.</t>
  </si>
  <si>
    <t>Banca Intesa Factoring pro-soluto</t>
  </si>
  <si>
    <t>Credemfactor</t>
  </si>
  <si>
    <t>Unicredit Fac.linea0361603/0357941</t>
  </si>
  <si>
    <t>Debiti verso Erario x Imp.Sostitut.</t>
  </si>
  <si>
    <t>Erario imposte IRAP</t>
  </si>
  <si>
    <t>Deb.Erario Restituz. Credito  R&amp;D</t>
  </si>
  <si>
    <t>Deb. Atto 19412835001 2025/29 rif.2018</t>
  </si>
  <si>
    <t>Deb. Atto 19412878001 2025/29 rif. 2019</t>
  </si>
  <si>
    <t>IRPEF su salari e stipendi</t>
  </si>
  <si>
    <t>Rit. d'acc. lavoro autonomo</t>
  </si>
  <si>
    <t>Rit. d'acc. da accertare</t>
  </si>
  <si>
    <t>Inps</t>
  </si>
  <si>
    <t>Contributi Inps da accertare</t>
  </si>
  <si>
    <t>Debiti verso Inps/Inail su ferie</t>
  </si>
  <si>
    <t>Debiti verso Inps/Inail su Par</t>
  </si>
  <si>
    <t>Debiti verso Inail Collaboratori</t>
  </si>
  <si>
    <t>Ant. fornitori di servizi</t>
  </si>
  <si>
    <t>Fornitori</t>
  </si>
  <si>
    <t>Fornitori per fatture da ricevere</t>
  </si>
  <si>
    <t>Fornitori per fatture da ricevere acc.  manuale</t>
  </si>
  <si>
    <t>Fornitori Intercompany fatture da ricevere</t>
  </si>
  <si>
    <t>Debiti v/Fornitori x adeguam.cambi</t>
  </si>
  <si>
    <t>Fornitori per Note credito da ricevere</t>
  </si>
  <si>
    <t>Cred.versoFornitori x accred.da ric</t>
  </si>
  <si>
    <t>IVA vendite</t>
  </si>
  <si>
    <t>Iva a credito/debito</t>
  </si>
  <si>
    <t>Iva c/liquidazioni</t>
  </si>
  <si>
    <t>Credito IRES anno precedente</t>
  </si>
  <si>
    <t>Credito IRAP anno precedente</t>
  </si>
  <si>
    <t>Acconto versato IRAP</t>
  </si>
  <si>
    <t>Credito IRAP 2004-2007 D.L.185</t>
  </si>
  <si>
    <t>Cred.nuovi invest.strum.Unico 2020</t>
  </si>
  <si>
    <t>Rit. acconto su int. banc</t>
  </si>
  <si>
    <t>Credito v/Erar.(IRAP costo pers.)</t>
  </si>
  <si>
    <t>Debiti Imposta Sostitutiva TFR</t>
  </si>
  <si>
    <t>Clienti</t>
  </si>
  <si>
    <t>Riclassificazione dell'acconto ricevuto per la cessione della partecipazione in Progind</t>
  </si>
  <si>
    <t>Cred.ft.cedute Prosol. Banca Ifis</t>
  </si>
  <si>
    <t>Clienti ceduti prosoluto Ifitalia</t>
  </si>
  <si>
    <t>Clienti ceduti prosoluto Mediocred.</t>
  </si>
  <si>
    <t>Clienti ceduti pros.Unicr.357941/42</t>
  </si>
  <si>
    <t>Clienti ceduti prosoluto Credit Agricole</t>
  </si>
  <si>
    <t>Clienti conto anticipi</t>
  </si>
  <si>
    <t>Clienti ceduti pro soluto Aosta factoring</t>
  </si>
  <si>
    <t>Clienti ceduti prosoluto Bper</t>
  </si>
  <si>
    <t>Clienti ceduti prosoluto Banca Pop Sondrio</t>
  </si>
  <si>
    <t xml:space="preserve"> Crediti v/Cl.x FT.da em.NC da rice</t>
  </si>
  <si>
    <t>Fatture da emettere Intercompany</t>
  </si>
  <si>
    <t>Anticipo Pagamenti fatture a Viney</t>
  </si>
  <si>
    <t>Deb.V/Cl.x add.da ric./accr.da emet</t>
  </si>
  <si>
    <t>Deb./Cred.v/Cl.part.regol</t>
  </si>
  <si>
    <t>Crediti v/Clienti x adeguam.cambi</t>
  </si>
  <si>
    <t>VEE S.r.L. - Bacau - Romania</t>
  </si>
  <si>
    <t>Credito x canone antic.Leasing CVL Cred.agr.2/8/24</t>
  </si>
  <si>
    <t>Credito Verso Controllate</t>
  </si>
  <si>
    <t>F.do svalutazione Crediti</t>
  </si>
  <si>
    <t>Note credito da emettee</t>
  </si>
  <si>
    <t>Capitale Sociale RIVA</t>
  </si>
  <si>
    <t>Immobile Industriale Pero</t>
  </si>
  <si>
    <t>Impianti</t>
  </si>
  <si>
    <t>Macchinario</t>
  </si>
  <si>
    <t>Attrezzatura varia e min.</t>
  </si>
  <si>
    <t>Mobili Macch.Uff. ordin.</t>
  </si>
  <si>
    <t>Macchine Ufficio elettron</t>
  </si>
  <si>
    <t>Software</t>
  </si>
  <si>
    <t>Automezzi &lt; 500 ¤</t>
  </si>
  <si>
    <t>Ammortamento  immobili industriali</t>
  </si>
  <si>
    <t>Amm. imm. mat.</t>
  </si>
  <si>
    <t>Ammortamento impianti generici</t>
  </si>
  <si>
    <t>Ammortamento  macchinari</t>
  </si>
  <si>
    <t>Ammortamento  stampi e attrezzature</t>
  </si>
  <si>
    <t>Ammortam. automezzi e mezzi trasp.</t>
  </si>
  <si>
    <t>Ammortamento mobili ufficio</t>
  </si>
  <si>
    <t>Ammort.macchine ufficio elettronic</t>
  </si>
  <si>
    <t>Ammortamento  costi sviluppo nuo.pr</t>
  </si>
  <si>
    <t>Amm. imm. immat.</t>
  </si>
  <si>
    <t>Ammortamento Licenze e Marchi</t>
  </si>
  <si>
    <t>Ammortamento diritti brev. industr.</t>
  </si>
  <si>
    <t>Ammortamento per Avviamento</t>
  </si>
  <si>
    <t>Ammortamento Software</t>
  </si>
  <si>
    <t>Ammortamento Spese implentazione Gestionale</t>
  </si>
  <si>
    <t>Compartecipaz. Clienti per Attrezz.</t>
  </si>
  <si>
    <t>Vendita sfridi di produzione</t>
  </si>
  <si>
    <t>Prest.servizio a terzi</t>
  </si>
  <si>
    <t>Contr.19/3003 locaz. di attrezz.VEE</t>
  </si>
  <si>
    <t>Contr.20/3004 Know-How VEE</t>
  </si>
  <si>
    <t>CTR.21 Prest.serv.infrag.VEE</t>
  </si>
  <si>
    <t>Prest. Serv. Infrag. VINEY</t>
  </si>
  <si>
    <t>Prestazioni di servizio a VINEY</t>
  </si>
  <si>
    <t>Incr. Immob per lav. int.</t>
  </si>
  <si>
    <t>Util. Fondo obsolescenza magazzino</t>
  </si>
  <si>
    <t>Util. Fondo svalutazione crediti</t>
  </si>
  <si>
    <t>Utiliz.Fondo garanzia prodotti</t>
  </si>
  <si>
    <t>Ricavi per rimborso bolli su fatt</t>
  </si>
  <si>
    <t>Rimborsi assicurazioni</t>
  </si>
  <si>
    <t>Altri ricavi e proventi</t>
  </si>
  <si>
    <t>Cessioni Varie a V.E.E.</t>
  </si>
  <si>
    <t>Sopravvenienze per mensa</t>
  </si>
  <si>
    <t>Proventi cred.imp.nuovi invest.stru</t>
  </si>
  <si>
    <t>Fondo Previndai</t>
  </si>
  <si>
    <t>Fasi</t>
  </si>
  <si>
    <t>Cessione 1/5 stipendio</t>
  </si>
  <si>
    <t>Trattenute Sindacali</t>
  </si>
  <si>
    <t>Debiti verso Fondo Cometa</t>
  </si>
  <si>
    <t>Debiti v/Tax Benefit New</t>
  </si>
  <si>
    <t>Debiti v/Fondo Sanitario Metasalute</t>
  </si>
  <si>
    <t>Debiti v/AlMeglio di Alleanza</t>
  </si>
  <si>
    <t>Debiti v/Allianz Previdenza</t>
  </si>
  <si>
    <t>Debiti v/Generali INA Assitalia</t>
  </si>
  <si>
    <t>Debiti v/Alleata Previdenza</t>
  </si>
  <si>
    <t>Debiti v/Seconda Pensione</t>
  </si>
  <si>
    <t>Debiti v/Posta Previdenza</t>
  </si>
  <si>
    <t>Debt v/Core Pension</t>
  </si>
  <si>
    <t>Debiti v/ General Futuro</t>
  </si>
  <si>
    <t>Debiti v/Generazione Previdente</t>
  </si>
  <si>
    <t>Debiti v/MetaApprendo</t>
  </si>
  <si>
    <t>Situaz.contab. ABV S.P.A.</t>
  </si>
  <si>
    <t>Debiti diversi Vs Vimercati Viney De Mexico</t>
  </si>
  <si>
    <t>Arrot. su salari e stip.</t>
  </si>
  <si>
    <t>Anticipo fondo Spese collaboratori</t>
  </si>
  <si>
    <t>Carte Airplus</t>
  </si>
  <si>
    <t>Carte AIDA Airplus</t>
  </si>
  <si>
    <t>Carte Intesa</t>
  </si>
  <si>
    <t>Carte BNL</t>
  </si>
  <si>
    <t>Altri crediti diversi</t>
  </si>
  <si>
    <t>Credito v/Double You x Welfare</t>
  </si>
  <si>
    <t>Carta Prep. SOLDO Acquisti</t>
  </si>
  <si>
    <t>Carta Prep. SOLDO Logistica</t>
  </si>
  <si>
    <t>Carta Prep. SOLDO Risvi mecc/Labor</t>
  </si>
  <si>
    <t>Carta Prep. SOLDO Innovazione</t>
  </si>
  <si>
    <t>Carta Prep. SOLDO Metec</t>
  </si>
  <si>
    <t>Carta Prep. SOLDO Amm.ne/Serv vari</t>
  </si>
  <si>
    <t>Carta Prep. SOLDO Qualità</t>
  </si>
  <si>
    <t>Carta Prep. SOLDO Direz/Comm.le</t>
  </si>
  <si>
    <t>Carta Prep. SOLDO PMO</t>
  </si>
  <si>
    <t>Carta Prep. SOLDO Produzione</t>
  </si>
  <si>
    <t>Carta Prep.Soldo Reception</t>
  </si>
  <si>
    <t>Carta Prep.SOLDO Personale</t>
  </si>
  <si>
    <t>Carta Prep.SOLDO Sistemi e Normazione</t>
  </si>
  <si>
    <t>Credito vs. Inps-Tesoreria</t>
  </si>
  <si>
    <t>Debiti verso Inail</t>
  </si>
  <si>
    <t>Acq.resine, plastiche dest.a vendit</t>
  </si>
  <si>
    <t>Acciaio in nastri</t>
  </si>
  <si>
    <t>Rame e sue leghe - nastri</t>
  </si>
  <si>
    <t>Argento, stagno e altri</t>
  </si>
  <si>
    <t>Guaine</t>
  </si>
  <si>
    <t>Cavetti</t>
  </si>
  <si>
    <t>Particolari commerciali</t>
  </si>
  <si>
    <t>Acqu.compon.per preserie uso inter.</t>
  </si>
  <si>
    <t>Acqu.compon.per preserie dest.vend.</t>
  </si>
  <si>
    <t>Acqu.compon.per pres.dest.vend.VEE</t>
  </si>
  <si>
    <t>Acqu.comp.per preser.uso inter.VEE</t>
  </si>
  <si>
    <t>Particolari su nostro  disegno</t>
  </si>
  <si>
    <t>Particolari su nostro  disegno VEE</t>
  </si>
  <si>
    <t>Imballi VEE</t>
  </si>
  <si>
    <t>Acquisto Prodotti Finiti</t>
  </si>
  <si>
    <t>Acquisto Prodotti Finiti da V.E.E.</t>
  </si>
  <si>
    <t>Particolari Amper Auto</t>
  </si>
  <si>
    <t>Acquisto Dispense</t>
  </si>
  <si>
    <t>Purchase spare parts</t>
  </si>
  <si>
    <t>Acquisto grassi e lubrif.</t>
  </si>
  <si>
    <t>Stampi e attrezz. pilota</t>
  </si>
  <si>
    <t>Campionature e proto.dest.uso inter</t>
  </si>
  <si>
    <t>Campionature e proto.dest.alla vend</t>
  </si>
  <si>
    <t>Campion.e proto.dest.uso inter. VEE</t>
  </si>
  <si>
    <t>Campion.e proto.dest.alla vend. VEE</t>
  </si>
  <si>
    <t>Attr. prod.serie e calibri</t>
  </si>
  <si>
    <t>Macchinari destinati alla vendita</t>
  </si>
  <si>
    <t>Stampi</t>
  </si>
  <si>
    <t>Attrezzature generiche</t>
  </si>
  <si>
    <t>Compartecip.a fornitori</t>
  </si>
  <si>
    <t>Note Deb.a Fornit.x resi e N.C.mat.</t>
  </si>
  <si>
    <t>Note Deb.a VEE x resi e N.C.mat.</t>
  </si>
  <si>
    <t>Abbuoni</t>
  </si>
  <si>
    <t>Cancelleria e stampati</t>
  </si>
  <si>
    <t>Carburante automezzi</t>
  </si>
  <si>
    <t>Acc. a fondo obsolescenza magazzino</t>
  </si>
  <si>
    <t>Accantonamenti</t>
  </si>
  <si>
    <t>Acc.a fondo garanzia prodotti</t>
  </si>
  <si>
    <t>Altre riserve</t>
  </si>
  <si>
    <t>61.17.1</t>
  </si>
  <si>
    <t>61.37.1</t>
  </si>
  <si>
    <t>Sval.mat.prime suss.consumo</t>
  </si>
  <si>
    <t>63.01.0</t>
  </si>
  <si>
    <t>Svalutazioni partecipazioni</t>
  </si>
  <si>
    <t>Mapping 2</t>
  </si>
  <si>
    <t>12.05.0</t>
  </si>
  <si>
    <t>Brevetti</t>
  </si>
  <si>
    <t>12.07.2</t>
  </si>
  <si>
    <t>Software in licenza d'uso</t>
  </si>
  <si>
    <t>12.11.0</t>
  </si>
  <si>
    <t>Immobiliz.immateriali in corso</t>
  </si>
  <si>
    <t>12.15.0</t>
  </si>
  <si>
    <t>Acq.immobiliz.immat.esercizio</t>
  </si>
  <si>
    <t>12.15.1</t>
  </si>
  <si>
    <t>Cap.immobiliz.immat.esercizio</t>
  </si>
  <si>
    <t>13.05.0</t>
  </si>
  <si>
    <t>F.A. Brevetti</t>
  </si>
  <si>
    <t>13.07.2</t>
  </si>
  <si>
    <t>F.A. Software in licenza d'uso</t>
  </si>
  <si>
    <t>14.01.0</t>
  </si>
  <si>
    <t>Terreni</t>
  </si>
  <si>
    <t>14.01.3</t>
  </si>
  <si>
    <t>Fabbricati industr.e commerc.</t>
  </si>
  <si>
    <t>14.01.4</t>
  </si>
  <si>
    <t>Costruzioni leggere</t>
  </si>
  <si>
    <t>14.03.0</t>
  </si>
  <si>
    <t>14.03.1</t>
  </si>
  <si>
    <t>Impianti specifici</t>
  </si>
  <si>
    <t>14.03.2</t>
  </si>
  <si>
    <t>Impianti allarme</t>
  </si>
  <si>
    <t>14.03.3</t>
  </si>
  <si>
    <t>Impianti comunicazione interna</t>
  </si>
  <si>
    <t>14.03.4</t>
  </si>
  <si>
    <t>Impianti comunicazione</t>
  </si>
  <si>
    <t>14.03.5</t>
  </si>
  <si>
    <t>Impianti condizionamento</t>
  </si>
  <si>
    <t>14.05.0</t>
  </si>
  <si>
    <t>Macchinari non automatici</t>
  </si>
  <si>
    <t>14.05.1</t>
  </si>
  <si>
    <t>Macchinari automatici</t>
  </si>
  <si>
    <t>14.07.0</t>
  </si>
  <si>
    <t>Attrezzature</t>
  </si>
  <si>
    <t>14.07.3</t>
  </si>
  <si>
    <t>Mobili</t>
  </si>
  <si>
    <t>14.07.4</t>
  </si>
  <si>
    <t>Arredamento</t>
  </si>
  <si>
    <t>14.07.5</t>
  </si>
  <si>
    <t>Scaffalature</t>
  </si>
  <si>
    <t>14.09.1</t>
  </si>
  <si>
    <t>Macchine d'ufficio elettronic.</t>
  </si>
  <si>
    <t>14.11.0</t>
  </si>
  <si>
    <t>Autovetture e motoveicoli</t>
  </si>
  <si>
    <t>14.11.1</t>
  </si>
  <si>
    <t>Autoveicoli da trasporto</t>
  </si>
  <si>
    <t>14.11.2</t>
  </si>
  <si>
    <t>Mezzi di trasporto interni</t>
  </si>
  <si>
    <t>14.15.0</t>
  </si>
  <si>
    <t>Immobiliz.materiali in corso</t>
  </si>
  <si>
    <t>14.15.1</t>
  </si>
  <si>
    <t>Acconti fornit.immobilizz.mat.</t>
  </si>
  <si>
    <t>14.17.0</t>
  </si>
  <si>
    <t>Acq.immobiliz.mater.esercizio</t>
  </si>
  <si>
    <t>14.17.1</t>
  </si>
  <si>
    <t>Cap.immobiliz.mater.esercizio</t>
  </si>
  <si>
    <t>15.01.2</t>
  </si>
  <si>
    <t>F.A. Fabbr.industr.e commerc.</t>
  </si>
  <si>
    <t>15.01.3</t>
  </si>
  <si>
    <t>F.A. Costruzioni leggere</t>
  </si>
  <si>
    <t>15.01.9</t>
  </si>
  <si>
    <t>F.A. Terreni</t>
  </si>
  <si>
    <t>15.03.0</t>
  </si>
  <si>
    <t>F.A. Impianti generici</t>
  </si>
  <si>
    <t>15.03.1</t>
  </si>
  <si>
    <t>F.A. Impianti specifici</t>
  </si>
  <si>
    <t>15.03.2</t>
  </si>
  <si>
    <t>F.A. Impianti allarme</t>
  </si>
  <si>
    <t>15.03.3</t>
  </si>
  <si>
    <t>F.A. Impianti comunic.interna</t>
  </si>
  <si>
    <t>15.03.4</t>
  </si>
  <si>
    <t>F.A. Impianti comunicazione</t>
  </si>
  <si>
    <t>15.03.5</t>
  </si>
  <si>
    <t>F.A. Impianti condizionamento</t>
  </si>
  <si>
    <t>15.05.0</t>
  </si>
  <si>
    <t>F.A. Macchinari non automatici</t>
  </si>
  <si>
    <t>15.05.1</t>
  </si>
  <si>
    <t>F.A. Macchinari automatici</t>
  </si>
  <si>
    <t>15.07.0</t>
  </si>
  <si>
    <t>F.A. Attrezzature</t>
  </si>
  <si>
    <t>15.07.3</t>
  </si>
  <si>
    <t>F.A. Mobili</t>
  </si>
  <si>
    <t>15.07.4</t>
  </si>
  <si>
    <t>F.A. Arredamento</t>
  </si>
  <si>
    <t>15.07.5</t>
  </si>
  <si>
    <t>F.A. Scaffalature</t>
  </si>
  <si>
    <t>15.09.1</t>
  </si>
  <si>
    <t>F.A. Macchine d'uff.elettron.</t>
  </si>
  <si>
    <t>15.11.0</t>
  </si>
  <si>
    <t>F.A. Autovetture e motoveicoli</t>
  </si>
  <si>
    <t>15.11.1</t>
  </si>
  <si>
    <t>F.A. Autoveicoli da trasporto</t>
  </si>
  <si>
    <t>15.11.2</t>
  </si>
  <si>
    <t>F.A. Mezzi di trasporto inter.</t>
  </si>
  <si>
    <t>16.01.2</t>
  </si>
  <si>
    <t>Partecipaz.in altre imprese</t>
  </si>
  <si>
    <t>16.01.6</t>
  </si>
  <si>
    <t>F.Sval.part.in altre imprese</t>
  </si>
  <si>
    <t>16.11.0</t>
  </si>
  <si>
    <t>Strumenti fin.der.att.di copert.immobil.</t>
  </si>
  <si>
    <t>21.01.0</t>
  </si>
  <si>
    <t>Materiali in rimanenza</t>
  </si>
  <si>
    <t>21.01.1</t>
  </si>
  <si>
    <t>Imballaggi in rimanenza</t>
  </si>
  <si>
    <t>21.01.5</t>
  </si>
  <si>
    <t>Cancelleria e stamp.in riman.</t>
  </si>
  <si>
    <t>21.01.7</t>
  </si>
  <si>
    <t>Materiali diversi in rimanenza</t>
  </si>
  <si>
    <t>21.03.0</t>
  </si>
  <si>
    <t>Prodotti in corso in rimanenza</t>
  </si>
  <si>
    <t>21.05.1</t>
  </si>
  <si>
    <t>Rimanenze di lavori in corso non ultran.</t>
  </si>
  <si>
    <t>21.07.2</t>
  </si>
  <si>
    <t>Prodotti finiti in rimanenza</t>
  </si>
  <si>
    <t>21.11.1</t>
  </si>
  <si>
    <t>Fondo Svalutaz.mat.prime sus.cons.</t>
  </si>
  <si>
    <t>22.01.0</t>
  </si>
  <si>
    <t>22.03.2</t>
  </si>
  <si>
    <t>Fatture e note credito da emettere</t>
  </si>
  <si>
    <t>22.19.0</t>
  </si>
  <si>
    <t>Clienti imprese controllanti</t>
  </si>
  <si>
    <t>22.20.0</t>
  </si>
  <si>
    <t>Clienti impr.contr. delle controllanti</t>
  </si>
  <si>
    <t>22.25.0</t>
  </si>
  <si>
    <t>Cred.imposte reddito in detr.</t>
  </si>
  <si>
    <t>22.25.2</t>
  </si>
  <si>
    <t>Crediti d'imposta</t>
  </si>
  <si>
    <t>22.25.4</t>
  </si>
  <si>
    <t>Erario c/compensazione</t>
  </si>
  <si>
    <t>22.25.6</t>
  </si>
  <si>
    <t>Acconti imposte sul reddito</t>
  </si>
  <si>
    <t>22.25.5</t>
  </si>
  <si>
    <t>Crediti per imposte anticipate</t>
  </si>
  <si>
    <t>22.29.2</t>
  </si>
  <si>
    <t>Dipendenti c/prestiti a breve</t>
  </si>
  <si>
    <t>22.33.6</t>
  </si>
  <si>
    <t>Altri crediti oltre 12 mesi</t>
  </si>
  <si>
    <t>22.35.5</t>
  </si>
  <si>
    <t>F.rischi su cred. verso altri</t>
  </si>
  <si>
    <t>24.03.0</t>
  </si>
  <si>
    <t>Cassa denaro</t>
  </si>
  <si>
    <t>25.03.0</t>
  </si>
  <si>
    <t>Risconti attivi annuali</t>
  </si>
  <si>
    <t>25.03.1</t>
  </si>
  <si>
    <t>Risconti attivi pluriennali</t>
  </si>
  <si>
    <t>31.01.0</t>
  </si>
  <si>
    <t>Intesa Sanpaolo Spa 1 c/c (c/ordinario)</t>
  </si>
  <si>
    <t>31.03.0</t>
  </si>
  <si>
    <t>Unicredit Banca Spa 1 c/c</t>
  </si>
  <si>
    <t>31.11.0</t>
  </si>
  <si>
    <t>B.Popolare di Novara Spa 1 c/c</t>
  </si>
  <si>
    <t>31.15.0</t>
  </si>
  <si>
    <t>B.N.L. 1 c/c</t>
  </si>
  <si>
    <t>31.19.0</t>
  </si>
  <si>
    <t>Banca Sella 1 c/c</t>
  </si>
  <si>
    <t>31.47.0</t>
  </si>
  <si>
    <t>Credito Emiliano Spa 1 c/c</t>
  </si>
  <si>
    <t>Intesa Sanpaolo Spa 1 c/c - c/Anticipi</t>
  </si>
  <si>
    <t>Intesa Sanpaolo Spa 1 c/c - carta prepagata</t>
  </si>
  <si>
    <t>Intesa Sanpaolo Spa 1 c/c</t>
  </si>
  <si>
    <t>34.01.0</t>
  </si>
  <si>
    <t>I.V.A. c/erario</t>
  </si>
  <si>
    <t>34.03.0</t>
  </si>
  <si>
    <t>I.V.A. su acquisti</t>
  </si>
  <si>
    <t>34.03.1</t>
  </si>
  <si>
    <t>I.V.A. su cessioni e prestaz.</t>
  </si>
  <si>
    <t>37.02.0</t>
  </si>
  <si>
    <t>Banche c/int.passivi da liquidare</t>
  </si>
  <si>
    <t>37.02.1</t>
  </si>
  <si>
    <t>Banca c/debiti oltre 12 m.</t>
  </si>
  <si>
    <t>41.01.3</t>
  </si>
  <si>
    <t>Quote di capitale</t>
  </si>
  <si>
    <t>41.07.1</t>
  </si>
  <si>
    <t>Riserva legale di utili 2007 e preced.</t>
  </si>
  <si>
    <t>41.07.3</t>
  </si>
  <si>
    <t>R.L. di utili dal 2008 al 2016</t>
  </si>
  <si>
    <t>41.13.0</t>
  </si>
  <si>
    <t>Riserva di utili 2007 e preced</t>
  </si>
  <si>
    <t>41.13.2</t>
  </si>
  <si>
    <t>Ris. di utili dal 2008 al 2016</t>
  </si>
  <si>
    <t>41.14.0</t>
  </si>
  <si>
    <t>Riserva di utili 2017</t>
  </si>
  <si>
    <t>41.14.1</t>
  </si>
  <si>
    <t>Riserva di utili 2018 e seg.</t>
  </si>
  <si>
    <t>41.14.2</t>
  </si>
  <si>
    <t>Ris.Indisponibile ex art.60 DL 104/20</t>
  </si>
  <si>
    <t>41.15.0</t>
  </si>
  <si>
    <t>Ris.c/futuro aumento capitale</t>
  </si>
  <si>
    <t>41.16.0</t>
  </si>
  <si>
    <t>Ris.op.di copertura flussi finanz.attesi</t>
  </si>
  <si>
    <t>41.17.0</t>
  </si>
  <si>
    <t>Perdite esercizi precedenti</t>
  </si>
  <si>
    <t>41.19.1</t>
  </si>
  <si>
    <t>Perdita d'esercizio</t>
  </si>
  <si>
    <t>43.01.0</t>
  </si>
  <si>
    <t>Fondo indennita' anzianita'</t>
  </si>
  <si>
    <t>44.04.1</t>
  </si>
  <si>
    <t>Fin.ban.INTESA/SAB. 64472000 1247130000</t>
  </si>
  <si>
    <t>44.04.2</t>
  </si>
  <si>
    <t>Fin.ban.INTESA/SAB 0666203 1263840000</t>
  </si>
  <si>
    <t>44.04.3</t>
  </si>
  <si>
    <t>Finanz.bancari a lungo B.POP.MILANO 4518655</t>
  </si>
  <si>
    <t>44.04.0</t>
  </si>
  <si>
    <t>Finanz.bancari Unic/Medioc. 4941218</t>
  </si>
  <si>
    <t>44.04.4</t>
  </si>
  <si>
    <t>Finanz.bancari a lungo INTESA/MEDIOCREDITO 903532</t>
  </si>
  <si>
    <t>44.04.5</t>
  </si>
  <si>
    <t>Fin.br. 228/7471197 CREDEM</t>
  </si>
  <si>
    <t>44.04.6</t>
  </si>
  <si>
    <t>Finanz.bancari a breve BPN 0190/00000868</t>
  </si>
  <si>
    <t>44.06.1</t>
  </si>
  <si>
    <t>Finanz.bancari a lungo termine - FIN.TO B. SELLA 6124892</t>
  </si>
  <si>
    <t>Finanz.bancari a lungo termine - Finanz. INTESA 1046159763/101075066</t>
  </si>
  <si>
    <t>Finanz.bancari a lungo termine - FIN.TO SIMEST 32426</t>
  </si>
  <si>
    <t>Finanz.bancari a lungo termine</t>
  </si>
  <si>
    <t>44.06.5</t>
  </si>
  <si>
    <t>Finanz.bancari INTESA 902985</t>
  </si>
  <si>
    <t>44.06.6</t>
  </si>
  <si>
    <t>Finanz.bancari Unic/medioc. 4941218</t>
  </si>
  <si>
    <t>44.09.0</t>
  </si>
  <si>
    <t>Finanziamenti da soci</t>
  </si>
  <si>
    <t>44.13.0</t>
  </si>
  <si>
    <t>44.15.0</t>
  </si>
  <si>
    <t>Fatture e note credito da ricevere</t>
  </si>
  <si>
    <t>44.35.0</t>
  </si>
  <si>
    <t>Fornitori imprese controllanti</t>
  </si>
  <si>
    <t>44.36.0</t>
  </si>
  <si>
    <t>Fornitori  impr.contr. delle controllanti</t>
  </si>
  <si>
    <t>44.37.1</t>
  </si>
  <si>
    <t>Altri deb.verso controllanti</t>
  </si>
  <si>
    <t>44.41.0</t>
  </si>
  <si>
    <t>Debiti per imposte sul reddito</t>
  </si>
  <si>
    <t>44.41.1</t>
  </si>
  <si>
    <t>Erario c/rit.su dipen.e coll.</t>
  </si>
  <si>
    <t>44.41.2</t>
  </si>
  <si>
    <t>Erario c/rit.su lav.autonomi</t>
  </si>
  <si>
    <t>44.41.5</t>
  </si>
  <si>
    <t>Debiti per imposte tasse varie</t>
  </si>
  <si>
    <t>44.43.0</t>
  </si>
  <si>
    <t>Debiti v.INPS lavor.dipendenti</t>
  </si>
  <si>
    <t>44.43.2</t>
  </si>
  <si>
    <t>Debiti v.altri enti previdenz.</t>
  </si>
  <si>
    <t>44.43.4</t>
  </si>
  <si>
    <t>Debiti v.PREVINDAI dirigenti</t>
  </si>
  <si>
    <t>44.43.5</t>
  </si>
  <si>
    <t>Debiti v.Fondi pensione</t>
  </si>
  <si>
    <t>44.43.6</t>
  </si>
  <si>
    <t>Debiti v.INAIL</t>
  </si>
  <si>
    <t>44.45.2</t>
  </si>
  <si>
    <t>Dipen.e collab. c/retribuzioni</t>
  </si>
  <si>
    <t>44.45.5</t>
  </si>
  <si>
    <t>Altri depositi da ter.a breve</t>
  </si>
  <si>
    <t>44.45.6</t>
  </si>
  <si>
    <t>Altri debiti a breve</t>
  </si>
  <si>
    <t>44.49.0</t>
  </si>
  <si>
    <t>Debiti per riscossioni c/terzi</t>
  </si>
  <si>
    <t>45.01.0</t>
  </si>
  <si>
    <t>Ratei passivi</t>
  </si>
  <si>
    <t>45.03.1</t>
  </si>
  <si>
    <t>Risconti passivi pluriennali</t>
  </si>
  <si>
    <t>61.01.1</t>
  </si>
  <si>
    <t>Materiali c/acquisti</t>
  </si>
  <si>
    <t>61.03.0</t>
  </si>
  <si>
    <t>Imballaggi c/acquisti</t>
  </si>
  <si>
    <t>61.03.1</t>
  </si>
  <si>
    <t>Materiali consumo c/acquisti</t>
  </si>
  <si>
    <t>61.03.4</t>
  </si>
  <si>
    <t>Cancelleria e stampati c/acq.</t>
  </si>
  <si>
    <t>61.03.2</t>
  </si>
  <si>
    <t>Combustibili c/acquisti</t>
  </si>
  <si>
    <t>61.03.5</t>
  </si>
  <si>
    <t>Carburanti lubrificanti c/acq.</t>
  </si>
  <si>
    <t>61.03.6</t>
  </si>
  <si>
    <t>Materiali diversi c/acquisti</t>
  </si>
  <si>
    <t>61.05.0</t>
  </si>
  <si>
    <t>Lavorazioni da terzi</t>
  </si>
  <si>
    <t>61.05.2</t>
  </si>
  <si>
    <t>Servizi diversi specifici</t>
  </si>
  <si>
    <t>61.05.7</t>
  </si>
  <si>
    <t>Personale in prest. da terzi</t>
  </si>
  <si>
    <t>61.05.8</t>
  </si>
  <si>
    <t>Fiere mostre e convegni</t>
  </si>
  <si>
    <t>61.07.1</t>
  </si>
  <si>
    <t>Trasporti su acquisti</t>
  </si>
  <si>
    <t>61.07.4</t>
  </si>
  <si>
    <t>Trasporti su vendite</t>
  </si>
  <si>
    <t>61.07.5</t>
  </si>
  <si>
    <t>Energia elettrica</t>
  </si>
  <si>
    <t>61.07.6</t>
  </si>
  <si>
    <t>Gas, metano e acqua</t>
  </si>
  <si>
    <t>61.07.7</t>
  </si>
  <si>
    <t>Viaggi e trasferte</t>
  </si>
  <si>
    <t>61.07.8</t>
  </si>
  <si>
    <t>Spese telefoniche</t>
  </si>
  <si>
    <t>61.07.9</t>
  </si>
  <si>
    <t>Spese telefoni cellulari</t>
  </si>
  <si>
    <t>61.09.0</t>
  </si>
  <si>
    <t>Consul.professionali generiche</t>
  </si>
  <si>
    <t>61.09.1</t>
  </si>
  <si>
    <t>Cassa pensioni professionisti</t>
  </si>
  <si>
    <t>61.09.2</t>
  </si>
  <si>
    <t>Servizi diversi generici</t>
  </si>
  <si>
    <t>61.11.0</t>
  </si>
  <si>
    <t>Spese di pubblicita'</t>
  </si>
  <si>
    <t>61.11.1</t>
  </si>
  <si>
    <t>Manut.immobilizzaz.materiali</t>
  </si>
  <si>
    <t>61.11.2</t>
  </si>
  <si>
    <t>Manutenzione beni di terzi</t>
  </si>
  <si>
    <t>61.11.3</t>
  </si>
  <si>
    <t>Assicurazioni obbligatorie</t>
  </si>
  <si>
    <t>61.11.4</t>
  </si>
  <si>
    <t>Spese postali</t>
  </si>
  <si>
    <t>61.11.5</t>
  </si>
  <si>
    <t>Spese di pulizia e vigilanza</t>
  </si>
  <si>
    <t>61.11.6</t>
  </si>
  <si>
    <t>Spese per servizi diversi</t>
  </si>
  <si>
    <t>61.11.7</t>
  </si>
  <si>
    <t>Servizi indetraibili fiscalm.</t>
  </si>
  <si>
    <t>61.11.8</t>
  </si>
  <si>
    <t>Assicurazioni volontarie</t>
  </si>
  <si>
    <t>61.13.0</t>
  </si>
  <si>
    <t>Canoni di locazione immobili</t>
  </si>
  <si>
    <t>61.13.1</t>
  </si>
  <si>
    <t>Canoni leasing beni mobili</t>
  </si>
  <si>
    <t>61.13.2</t>
  </si>
  <si>
    <t>Canoni di noleggio</t>
  </si>
  <si>
    <t>61.13.6</t>
  </si>
  <si>
    <t>Oneri finanz.leasing b.mobili</t>
  </si>
  <si>
    <t>61.14.0</t>
  </si>
  <si>
    <t>Leasing autocarri</t>
  </si>
  <si>
    <t>61.14.3</t>
  </si>
  <si>
    <t>On. finanz. leasing autocarri</t>
  </si>
  <si>
    <t>61.14.6</t>
  </si>
  <si>
    <t>Canoni noleggio autocarri</t>
  </si>
  <si>
    <t>61.14.7</t>
  </si>
  <si>
    <t>Canoni noleggio autovett.ded</t>
  </si>
  <si>
    <t>61.14.8</t>
  </si>
  <si>
    <t>Canoni noleggio autovet.inded</t>
  </si>
  <si>
    <t>61.15.0</t>
  </si>
  <si>
    <t>Paghe lorde</t>
  </si>
  <si>
    <t>61.15.1</t>
  </si>
  <si>
    <t>Ind.trasf.mansioni asseg.sede</t>
  </si>
  <si>
    <t>61.15.2</t>
  </si>
  <si>
    <t>Indennita'chilometrica</t>
  </si>
  <si>
    <t>61.15.3</t>
  </si>
  <si>
    <t>Contributi I.N.P.S.</t>
  </si>
  <si>
    <t>61.15.5</t>
  </si>
  <si>
    <t>Fringe benefit</t>
  </si>
  <si>
    <t>61.15.6</t>
  </si>
  <si>
    <t>Liberalita' verso dipendenti</t>
  </si>
  <si>
    <t>61.15.9</t>
  </si>
  <si>
    <t>Contributi previdenz.diversi</t>
  </si>
  <si>
    <t>61.16.4</t>
  </si>
  <si>
    <t>Rimborsi a pie' lista</t>
  </si>
  <si>
    <t>61.16.5</t>
  </si>
  <si>
    <t>Contributi I.N.A.I.L.</t>
  </si>
  <si>
    <t>61.16.6</t>
  </si>
  <si>
    <t>Paghe lorde apprend.e disabili</t>
  </si>
  <si>
    <t>61.16.8</t>
  </si>
  <si>
    <t>Ind.chilom.apprend.e disabili</t>
  </si>
  <si>
    <t>61.16.9</t>
  </si>
  <si>
    <t>Contr.INPS apprend.e disabili</t>
  </si>
  <si>
    <t>61.17.0</t>
  </si>
  <si>
    <t>Indenn. anzianita'corrisposta</t>
  </si>
  <si>
    <t>Quota TFR in azienda dipend.ordin.</t>
  </si>
  <si>
    <t>61.17.2</t>
  </si>
  <si>
    <t>Quota previd. complem. dip.ord.</t>
  </si>
  <si>
    <t>61.17.7</t>
  </si>
  <si>
    <t>Quota TFR C/INPS dip.ord.</t>
  </si>
  <si>
    <t>61.17.8</t>
  </si>
  <si>
    <t>Quota TFR c/INPS dis/form/rs</t>
  </si>
  <si>
    <t>61.18.4</t>
  </si>
  <si>
    <t>Acq.buoni erog.lib.dipendenti</t>
  </si>
  <si>
    <t>61.19.3</t>
  </si>
  <si>
    <t>Amm.conc.licenze,marchi,dirit.</t>
  </si>
  <si>
    <t>61.21.0</t>
  </si>
  <si>
    <t>Amm.ordinari fabbricati</t>
  </si>
  <si>
    <t>61.21.1</t>
  </si>
  <si>
    <t>Amm.ord.impianti</t>
  </si>
  <si>
    <t>61.21.2</t>
  </si>
  <si>
    <t>Amm.ord.macchinari</t>
  </si>
  <si>
    <t>61.21.3</t>
  </si>
  <si>
    <t>Amm.ord.attrez.ind.e commerc.</t>
  </si>
  <si>
    <t>61.21.4</t>
  </si>
  <si>
    <t>Amm.ord.macchine d'ufficio</t>
  </si>
  <si>
    <t>61.21.5</t>
  </si>
  <si>
    <t>Amm.ord.mezzi di trasporto</t>
  </si>
  <si>
    <t>61.29.1</t>
  </si>
  <si>
    <t>Materiali c/rimanenze iniziali</t>
  </si>
  <si>
    <t>61.31.0</t>
  </si>
  <si>
    <t>Imballaggi c/rimanen. iniziali</t>
  </si>
  <si>
    <t>61.31.4</t>
  </si>
  <si>
    <t>Cancelleria e stamp.c/rim.iniz</t>
  </si>
  <si>
    <t>61.31.6</t>
  </si>
  <si>
    <t>Materiali diversi c/rim.iniz.</t>
  </si>
  <si>
    <t>61.33.1</t>
  </si>
  <si>
    <t>Materiali c/rimanenze finali</t>
  </si>
  <si>
    <t>61.35.0</t>
  </si>
  <si>
    <t>Imballaggi c/rimanenze finali</t>
  </si>
  <si>
    <t>61.35.4</t>
  </si>
  <si>
    <t>Cancelleria e stamp.c/rim.fin.</t>
  </si>
  <si>
    <t>61.35.6</t>
  </si>
  <si>
    <t>Materiali diversi c/rim.finali</t>
  </si>
  <si>
    <t>61.43.0</t>
  </si>
  <si>
    <t>Compensi ad amministratori</t>
  </si>
  <si>
    <t>61.43.3</t>
  </si>
  <si>
    <t>Contributi su ammin.e sindaci</t>
  </si>
  <si>
    <t>61.43.5</t>
  </si>
  <si>
    <t>Comp. a sindaci professionali</t>
  </si>
  <si>
    <t>61.43.6</t>
  </si>
  <si>
    <t>Cassa pensioni ammin.e sindaci</t>
  </si>
  <si>
    <t>61.45.0</t>
  </si>
  <si>
    <t>Valori bollati,diritti e vidim</t>
  </si>
  <si>
    <t>61.45.1</t>
  </si>
  <si>
    <t>Tassa societa'</t>
  </si>
  <si>
    <t>61.45.4</t>
  </si>
  <si>
    <t>Imposte e tasse varie</t>
  </si>
  <si>
    <t>61.45.5</t>
  </si>
  <si>
    <t>Tasse indetraibili fiscalmente</t>
  </si>
  <si>
    <t>61.45.7</t>
  </si>
  <si>
    <t>I.M.U. su immobili</t>
  </si>
  <si>
    <t>61.47.0</t>
  </si>
  <si>
    <t>Perdite su crediti</t>
  </si>
  <si>
    <t>61.47.2</t>
  </si>
  <si>
    <t>Spese di rappresentanza</t>
  </si>
  <si>
    <t>61.47.3</t>
  </si>
  <si>
    <t>Liberalita' a favore di Enti</t>
  </si>
  <si>
    <t>61.47.5</t>
  </si>
  <si>
    <t>Arrotondamenti su costi</t>
  </si>
  <si>
    <t>61.47.6</t>
  </si>
  <si>
    <t>Vitto e allogg. spese rappr.</t>
  </si>
  <si>
    <t>61.49.0</t>
  </si>
  <si>
    <t>Carb.lubr.autoveicoli trasp.</t>
  </si>
  <si>
    <t>61.49.1</t>
  </si>
  <si>
    <t>Assicuraz. autoveicoli trasp.</t>
  </si>
  <si>
    <t>61.49.2</t>
  </si>
  <si>
    <t>Tasssa circol.autoveic.trasp.</t>
  </si>
  <si>
    <t>61.49.3</t>
  </si>
  <si>
    <t>Man.autoveic.trasp.proprieta'</t>
  </si>
  <si>
    <t>61.49.4</t>
  </si>
  <si>
    <t>Manut. autoveic.trasp.di terzi</t>
  </si>
  <si>
    <t>61.49.5</t>
  </si>
  <si>
    <t>Costi indeduc. autoveic.trasp.</t>
  </si>
  <si>
    <t>61.49.6</t>
  </si>
  <si>
    <t>Costi vari autoveic.da trasp.</t>
  </si>
  <si>
    <t>61.53.0</t>
  </si>
  <si>
    <t>Carb.e lubr.autovet.aziendali</t>
  </si>
  <si>
    <t>61.53.1</t>
  </si>
  <si>
    <t>Assicuraz.autovetture aziendal</t>
  </si>
  <si>
    <t>61.53.2</t>
  </si>
  <si>
    <t>Tassa circol.autovet.aziendali</t>
  </si>
  <si>
    <t>61.53.3</t>
  </si>
  <si>
    <t>Man.autovet.proprie aziendali</t>
  </si>
  <si>
    <t>61.53.4</t>
  </si>
  <si>
    <t>Man.autovet. di terzi aziendal</t>
  </si>
  <si>
    <t>61.53.5</t>
  </si>
  <si>
    <t>Costi indeducib.autovet.aziendali</t>
  </si>
  <si>
    <t>61.53.6</t>
  </si>
  <si>
    <t>Costi vari autovettura aziendali</t>
  </si>
  <si>
    <t>61.57.0</t>
  </si>
  <si>
    <t>Carb.e lubr.auto dipendenti</t>
  </si>
  <si>
    <t>61.57.1</t>
  </si>
  <si>
    <t>Assicuraz.auto dipendenti</t>
  </si>
  <si>
    <t>61.57.2</t>
  </si>
  <si>
    <t>Tassa circol.auto dipendenti</t>
  </si>
  <si>
    <t>61.57.3</t>
  </si>
  <si>
    <t>Manutenz.auto dipendenti</t>
  </si>
  <si>
    <t>61.57.4</t>
  </si>
  <si>
    <t>Manuten.di terzi auto dipenden.</t>
  </si>
  <si>
    <t>61.57.5</t>
  </si>
  <si>
    <t>Costi indeducib.auto dipendent</t>
  </si>
  <si>
    <t>61.57.6</t>
  </si>
  <si>
    <t>Costi vari auto dipenden.</t>
  </si>
  <si>
    <t>62.01.0</t>
  </si>
  <si>
    <t>Interessi su mutui</t>
  </si>
  <si>
    <t>62.01.1</t>
  </si>
  <si>
    <t>Interessi e oneri c/c bancari</t>
  </si>
  <si>
    <t>62.01.2</t>
  </si>
  <si>
    <t>Inter. v.altri finanziatori</t>
  </si>
  <si>
    <t>62.01.7</t>
  </si>
  <si>
    <t>Interessi verso controllanti</t>
  </si>
  <si>
    <t>62.03.1</t>
  </si>
  <si>
    <t>Spese d'incasso e di protesto</t>
  </si>
  <si>
    <t>62.03.4</t>
  </si>
  <si>
    <t>Spese div.bancarie e finanz.</t>
  </si>
  <si>
    <t>64.01.0</t>
  </si>
  <si>
    <t>Minusval.su immobilizzazioni</t>
  </si>
  <si>
    <t>64.23.0</t>
  </si>
  <si>
    <t>Sopr.pass.straord. su oneri div.gest</t>
  </si>
  <si>
    <t>64.23.1</t>
  </si>
  <si>
    <t>Sopr.pass.straor.oneri div.gest ind.fisc</t>
  </si>
  <si>
    <t>64.25.0</t>
  </si>
  <si>
    <t>Sopr.pass.straord. su oneri finanziari</t>
  </si>
  <si>
    <t>65.01.0</t>
  </si>
  <si>
    <t>Imposte su reddito d'esercizio</t>
  </si>
  <si>
    <t>65.01.2</t>
  </si>
  <si>
    <t>Imposte anticipate sul reddito</t>
  </si>
  <si>
    <t>81.01.1</t>
  </si>
  <si>
    <t>Ricavi da produzione Plastica</t>
  </si>
  <si>
    <t>81.01.2</t>
  </si>
  <si>
    <t>Ricavi da attrezzeria</t>
  </si>
  <si>
    <t>81.01.3</t>
  </si>
  <si>
    <t>Ricavi vendita rottame</t>
  </si>
  <si>
    <t>81.05.0</t>
  </si>
  <si>
    <t>Prestazioni di servizi</t>
  </si>
  <si>
    <t>81.07.4</t>
  </si>
  <si>
    <t>Variazioni arrotond.su ricavi</t>
  </si>
  <si>
    <t>81.09.0</t>
  </si>
  <si>
    <t>Prodotti finiti c/rim.iniziali</t>
  </si>
  <si>
    <t>81.09.1</t>
  </si>
  <si>
    <t>Prodotti in corso c/rim.iniz.</t>
  </si>
  <si>
    <t>81.11.1</t>
  </si>
  <si>
    <t>Lavori in corso non ultrann.c/rim.iniz.</t>
  </si>
  <si>
    <t>81.13.0</t>
  </si>
  <si>
    <t>Prodotti finiti c/rim.finali</t>
  </si>
  <si>
    <t>81.13.1</t>
  </si>
  <si>
    <t>Prodotti in corso c/rim.finali</t>
  </si>
  <si>
    <t>81.15.1</t>
  </si>
  <si>
    <t>Lavori in corso non ultran.c/rim.finali</t>
  </si>
  <si>
    <t>81.19.6</t>
  </si>
  <si>
    <t>Proventi da crediti d'imposta</t>
  </si>
  <si>
    <t>81.19.8</t>
  </si>
  <si>
    <t>Contributi in conto impianti</t>
  </si>
  <si>
    <t>81.20.0</t>
  </si>
  <si>
    <t>Contributi in c/impianti non tassati</t>
  </si>
  <si>
    <t>81.21.4</t>
  </si>
  <si>
    <t>Rimborsi e proventi diversi</t>
  </si>
  <si>
    <t>84.01.0</t>
  </si>
  <si>
    <t>Plusvalenze su immobilizzaz.</t>
  </si>
  <si>
    <t>84.05.0</t>
  </si>
  <si>
    <t>Sopravv. attive straordinarie</t>
  </si>
  <si>
    <t>84.05.1</t>
  </si>
  <si>
    <t>Sopr.attive straordinarie non tassate</t>
  </si>
  <si>
    <t>F.do sval.</t>
  </si>
  <si>
    <t/>
  </si>
  <si>
    <t>Macchinari impiegati in entrambe le linee di business (stampaggio e attrezzeria) - nel perimetro del ramo sono inclusi solo dei macchinari impiegati nell'attività di stampaggio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</si>
</sst>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,;\(#,##0,\);\-"/>
    <numFmt numFmtId="165" formatCode="_ * #,##0.00_ ;_ * \-#,##0.00_ ;_ * &quot;-&quot;??_ ;_ @_ "/>
    <numFmt numFmtId="166" formatCode="_-* #,##0.00_-;\-* #,##0.00_-;_-* &quot;-&quot;??_-;_-@"/>
    <numFmt numFmtId="167" formatCode="[$-410]d\-mmm\-yy;@"/>
    <numFmt numFmtId="168" formatCode="#,##0;\(#,##0\);\-"/>
    <numFmt numFmtId="170" formatCode="0.000%"/>
    <numFmt numFmtId="171" formatCode="_-* #,##0_-;\-* #,##0_-;_-* &quot;-&quot;??_-;_-@_-"/>
    <numFmt numFmtId="172" formatCode="_-* #,##0.00\ _€_-;\-* #,##0.00\ _€_-;_-* &quot;-&quot;??\ _€_-;_-@_-"/>
    <numFmt numFmtId="173" formatCode="#,##0;\(#,##0\)"/>
  </numFmts>
  <fonts count="18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color theme="0" tint="-0.14999847407452621"/>
      <name val="Georgia"/>
      <family val="1"/>
      <scheme val="major"/>
    </font>
    <font>
      <sz val="10"/>
      <color theme="1"/>
      <name val="Georgia"/>
      <family val="1"/>
      <scheme val="major"/>
    </font>
    <font>
      <b/>
      <sz val="10"/>
      <color theme="1"/>
      <name val="Georgia"/>
      <family val="1"/>
      <scheme val="major"/>
    </font>
    <font>
      <sz val="12"/>
      <color theme="1"/>
      <name val="Arial"/>
      <family val="2"/>
      <scheme val="minor"/>
    </font>
    <font>
      <sz val="10"/>
      <color rgb="FF000000"/>
      <name val="Times New Roman"/>
      <family val="1"/>
    </font>
    <font>
      <sz val="10"/>
      <color rgb="FF000000"/>
      <name val="Georgia"/>
      <family val="1"/>
      <scheme val="major"/>
    </font>
    <font>
      <b/>
      <sz val="11"/>
      <color theme="1"/>
      <name val="Arial"/>
      <family val="2"/>
      <scheme val="minor"/>
    </font>
    <font>
      <i/>
      <sz val="10"/>
      <color theme="1"/>
      <name val="Georgia"/>
      <family val="1"/>
      <scheme val="major"/>
    </font>
    <font>
      <b/>
      <sz val="10"/>
      <color theme="0"/>
      <name val="Georgia"/>
      <family val="1"/>
      <scheme val="major"/>
    </font>
    <font>
      <b/>
      <sz val="11"/>
      <color theme="4"/>
      <name val="Georgia"/>
      <family val="1"/>
      <scheme val="major"/>
    </font>
    <font>
      <b/>
      <sz val="10"/>
      <name val="Georgia"/>
      <family val="1"/>
      <scheme val="major"/>
    </font>
    <font>
      <b/>
      <sz val="11"/>
      <name val="Arial"/>
      <family val="2"/>
      <scheme val="minor"/>
    </font>
    <font>
      <b/>
      <sz val="11"/>
      <color theme="0"/>
      <name val="Arial"/>
      <family val="2"/>
      <scheme val="minor"/>
    </font>
    <font>
      <sz val="10"/>
      <color theme="0" tint="-0.249977111117893"/>
      <name val="Georgia"/>
      <family val="1"/>
      <scheme val="major"/>
    </font>
    <font>
      <b/>
      <sz val="10"/>
      <color theme="0" tint="-0.249977111117893"/>
      <name val="Georgia"/>
      <family val="1"/>
      <scheme val="major"/>
    </font>
    <font>
      <u/>
      <sz val="10"/>
      <color theme="0" tint="-0.249977111117893"/>
      <name val="Georgia"/>
      <family val="1"/>
      <scheme val="major"/>
    </font>
  </fonts>
  <fills count="9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/>
        <bgColor rgb="FFA03033"/>
      </patternFill>
    </fill>
    <fill>
      <patternFill patternType="solid">
        <fgColor theme="2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lightDown">
        <fgColor theme="0" tint="-0.24994659260841701"/>
        <bgColor indexed="65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7">
    <xf numFmtId="0" fontId="0" fillId="0" borderId="0"/>
    <xf numFmtId="0" fontId="1" fillId="0" borderId="0"/>
    <xf numFmtId="0" fontId="5" fillId="0" borderId="0"/>
    <xf numFmtId="0" fontId="6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72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164" fontId="4" fillId="2" borderId="0" xfId="1" applyNumberFormat="1" applyFont="1" applyFill="1" applyAlignment="1">
      <alignment horizontal="center" vertical="center"/>
    </xf>
    <xf numFmtId="164" fontId="3" fillId="0" borderId="0" xfId="2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7" fillId="0" borderId="0" xfId="3" applyFont="1" applyAlignment="1">
      <alignment horizontal="left" vertical="center"/>
    </xf>
    <xf numFmtId="0" fontId="4" fillId="3" borderId="0" xfId="0" applyFont="1" applyFill="1" applyAlignment="1">
      <alignment horizontal="right" vertical="center"/>
    </xf>
    <xf numFmtId="0" fontId="8" fillId="0" borderId="0" xfId="0" applyFont="1"/>
    <xf numFmtId="164" fontId="4" fillId="3" borderId="0" xfId="2" applyNumberFormat="1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5" applyFont="1" applyAlignment="1">
      <alignment vertical="center"/>
    </xf>
    <xf numFmtId="0" fontId="3" fillId="0" borderId="0" xfId="5" applyFont="1" applyAlignment="1">
      <alignment vertical="center"/>
    </xf>
    <xf numFmtId="0" fontId="9" fillId="0" borderId="0" xfId="5" applyFont="1" applyAlignment="1">
      <alignment horizontal="center" vertical="center"/>
    </xf>
    <xf numFmtId="166" fontId="2" fillId="0" borderId="0" xfId="2" applyNumberFormat="1" applyFont="1" applyAlignment="1">
      <alignment horizontal="center" vertical="center"/>
    </xf>
    <xf numFmtId="166" fontId="10" fillId="4" borderId="0" xfId="2" applyNumberFormat="1" applyFont="1" applyFill="1" applyAlignment="1">
      <alignment horizontal="center" vertical="center"/>
    </xf>
    <xf numFmtId="167" fontId="10" fillId="4" borderId="0" xfId="2" applyNumberFormat="1" applyFont="1" applyFill="1" applyAlignment="1">
      <alignment horizontal="center" vertical="center" wrapText="1"/>
    </xf>
    <xf numFmtId="0" fontId="2" fillId="0" borderId="0" xfId="2" applyFont="1" applyAlignment="1">
      <alignment horizontal="left" vertical="center"/>
    </xf>
    <xf numFmtId="0" fontId="3" fillId="0" borderId="0" xfId="2" applyFont="1" applyAlignment="1">
      <alignment horizontal="left" vertical="center"/>
    </xf>
    <xf numFmtId="0" fontId="4" fillId="2" borderId="0" xfId="2" applyFont="1" applyFill="1" applyAlignment="1">
      <alignment horizontal="left" vertical="center"/>
    </xf>
    <xf numFmtId="164" fontId="4" fillId="2" borderId="0" xfId="6" applyNumberFormat="1" applyFont="1" applyFill="1" applyBorder="1" applyAlignment="1">
      <alignment horizontal="center" vertical="center"/>
    </xf>
    <xf numFmtId="0" fontId="7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/>
    </xf>
    <xf numFmtId="0" fontId="4" fillId="0" borderId="1" xfId="2" applyFont="1" applyBorder="1" applyAlignment="1">
      <alignment horizontal="left" vertical="center"/>
    </xf>
    <xf numFmtId="164" fontId="4" fillId="0" borderId="1" xfId="2" applyNumberFormat="1" applyFont="1" applyBorder="1" applyAlignment="1">
      <alignment horizontal="center" vertical="center"/>
    </xf>
    <xf numFmtId="0" fontId="3" fillId="0" borderId="2" xfId="2" applyFont="1" applyBorder="1" applyAlignment="1">
      <alignment horizontal="left" vertical="center"/>
    </xf>
    <xf numFmtId="164" fontId="3" fillId="0" borderId="2" xfId="2" applyNumberFormat="1" applyFont="1" applyBorder="1" applyAlignment="1">
      <alignment horizontal="center" vertical="center"/>
    </xf>
    <xf numFmtId="164" fontId="4" fillId="2" borderId="0" xfId="2" applyNumberFormat="1" applyFont="1" applyFill="1" applyAlignment="1">
      <alignment horizontal="center" vertical="center"/>
    </xf>
    <xf numFmtId="0" fontId="4" fillId="0" borderId="0" xfId="2" applyFont="1" applyAlignment="1">
      <alignment horizontal="left" vertical="center"/>
    </xf>
    <xf numFmtId="164" fontId="4" fillId="0" borderId="0" xfId="6" applyNumberFormat="1" applyFont="1" applyFill="1" applyBorder="1" applyAlignment="1">
      <alignment horizontal="center" vertical="center"/>
    </xf>
    <xf numFmtId="168" fontId="2" fillId="0" borderId="0" xfId="2" applyNumberFormat="1" applyFont="1" applyAlignment="1">
      <alignment horizontal="left" vertical="center"/>
    </xf>
    <xf numFmtId="168" fontId="10" fillId="5" borderId="0" xfId="2" applyNumberFormat="1" applyFont="1" applyFill="1" applyAlignment="1">
      <alignment horizontal="left" vertical="center"/>
    </xf>
    <xf numFmtId="164" fontId="10" fillId="5" borderId="0" xfId="2" applyNumberFormat="1" applyFont="1" applyFill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70" fontId="3" fillId="0" borderId="0" xfId="0" applyNumberFormat="1" applyFont="1" applyAlignment="1">
      <alignment horizontal="center" vertical="center"/>
    </xf>
    <xf numFmtId="171" fontId="3" fillId="0" borderId="0" xfId="6" applyNumberFormat="1" applyFont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0" xfId="0" applyFont="1"/>
    <xf numFmtId="0" fontId="11" fillId="0" borderId="0" xfId="0" applyFont="1"/>
    <xf numFmtId="0" fontId="10" fillId="4" borderId="0" xfId="0" applyFont="1" applyFill="1" applyAlignment="1">
      <alignment horizontal="center" vertical="center"/>
    </xf>
    <xf numFmtId="0" fontId="10" fillId="4" borderId="0" xfId="0" applyFont="1" applyFill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4" fillId="0" borderId="3" xfId="0" applyFont="1" applyBorder="1"/>
    <xf numFmtId="172" fontId="0" fillId="0" borderId="0" xfId="0" applyNumberFormat="1"/>
    <xf numFmtId="0" fontId="7" fillId="0" borderId="0" xfId="3" applyFont="1" applyAlignment="1">
      <alignment horizontal="left" vertical="top"/>
    </xf>
    <xf numFmtId="164" fontId="3" fillId="6" borderId="0" xfId="2" applyNumberFormat="1" applyFont="1" applyFill="1" applyAlignment="1">
      <alignment horizontal="center" vertical="center"/>
    </xf>
    <xf numFmtId="0" fontId="12" fillId="3" borderId="0" xfId="3" applyFont="1" applyFill="1" applyAlignment="1">
      <alignment horizontal="left" vertical="top"/>
    </xf>
    <xf numFmtId="0" fontId="13" fillId="3" borderId="0" xfId="0" applyFont="1" applyFill="1"/>
    <xf numFmtId="164" fontId="12" fillId="3" borderId="0" xfId="2" applyNumberFormat="1" applyFont="1" applyFill="1" applyAlignment="1">
      <alignment horizontal="center" vertical="center"/>
    </xf>
    <xf numFmtId="164" fontId="12" fillId="0" borderId="0" xfId="2" applyNumberFormat="1" applyFont="1" applyAlignment="1">
      <alignment horizontal="center" vertical="center"/>
    </xf>
    <xf numFmtId="0" fontId="7" fillId="0" borderId="0" xfId="3" quotePrefix="1" applyFont="1" applyAlignment="1">
      <alignment horizontal="left" vertical="top"/>
    </xf>
    <xf numFmtId="0" fontId="10" fillId="7" borderId="0" xfId="3" applyFont="1" applyFill="1" applyAlignment="1">
      <alignment horizontal="left" vertical="top"/>
    </xf>
    <xf numFmtId="0" fontId="14" fillId="7" borderId="0" xfId="0" applyFont="1" applyFill="1"/>
    <xf numFmtId="0" fontId="10" fillId="7" borderId="0" xfId="3" quotePrefix="1" applyFont="1" applyFill="1" applyAlignment="1">
      <alignment horizontal="left" vertical="top"/>
    </xf>
    <xf numFmtId="164" fontId="10" fillId="7" borderId="0" xfId="2" applyNumberFormat="1" applyFont="1" applyFill="1" applyAlignment="1">
      <alignment horizontal="center" vertical="center"/>
    </xf>
    <xf numFmtId="164" fontId="10" fillId="0" borderId="0" xfId="2" applyNumberFormat="1" applyFont="1" applyAlignment="1">
      <alignment horizontal="center" vertical="center"/>
    </xf>
    <xf numFmtId="164" fontId="0" fillId="0" borderId="0" xfId="0" applyNumberFormat="1"/>
    <xf numFmtId="0" fontId="0" fillId="0" borderId="0" xfId="0" applyAlignment="1">
      <alignment vertical="top"/>
    </xf>
    <xf numFmtId="0" fontId="15" fillId="0" borderId="0" xfId="3" applyFont="1" applyAlignment="1">
      <alignment horizontal="left" vertical="top"/>
    </xf>
    <xf numFmtId="173" fontId="7" fillId="0" borderId="0" xfId="3" applyNumberFormat="1" applyFont="1" applyAlignment="1">
      <alignment horizontal="center" vertical="center"/>
    </xf>
    <xf numFmtId="168" fontId="7" fillId="0" borderId="0" xfId="3" applyNumberFormat="1" applyFont="1" applyAlignment="1">
      <alignment horizontal="center" vertical="center"/>
    </xf>
    <xf numFmtId="168" fontId="4" fillId="2" borderId="0" xfId="1" applyNumberFormat="1" applyFont="1" applyFill="1" applyAlignment="1">
      <alignment horizontal="center" vertical="center"/>
    </xf>
    <xf numFmtId="0" fontId="16" fillId="0" borderId="0" xfId="0" applyFont="1" applyAlignment="1">
      <alignment horizontal="center" vertical="center"/>
    </xf>
    <xf numFmtId="15" fontId="10" fillId="4" borderId="0" xfId="0" applyNumberFormat="1" applyFont="1" applyFill="1" applyAlignment="1">
      <alignment horizontal="left" vertical="center"/>
    </xf>
    <xf numFmtId="0" fontId="17" fillId="0" borderId="0" xfId="3" applyFont="1" applyAlignment="1">
      <alignment horizontal="left" vertical="top"/>
    </xf>
    <xf numFmtId="168" fontId="7" fillId="0" borderId="0" xfId="3" applyNumberFormat="1" applyFont="1" applyAlignment="1">
      <alignment horizontal="center" vertical="center" shrinkToFit="1"/>
    </xf>
    <xf numFmtId="0" fontId="7" fillId="8" borderId="0" xfId="3" applyFont="1" applyFill="1" applyAlignment="1">
      <alignment horizontal="left" vertical="top"/>
    </xf>
    <xf numFmtId="0" fontId="3" fillId="0" borderId="0" xfId="0" applyFont="1" applyAlignment="1">
      <alignment horizontal="left" wrapText="1"/>
    </xf>
    <xf numFmtId="0" fontId="7" fillId="0" borderId="0" xfId="3" applyFont="1" applyFill="1" applyAlignment="1">
      <alignment horizontal="left" vertical="top"/>
    </xf>
    <xf numFmtId="168" fontId="7" fillId="0" borderId="0" xfId="3" applyNumberFormat="1" applyFont="1" applyFill="1" applyAlignment="1">
      <alignment horizontal="center" vertical="center" shrinkToFit="1"/>
    </xf>
    <xf numFmtId="49" fontId="0" fillId="0" borderId="0" xfId="0" applyNumberFormat="1" applyFill="1" applyAlignment="1">
      <alignment vertical="center"/>
    </xf>
  </cellXfs>
  <cellStyles count="7">
    <cellStyle name="Migliaia 2 2" xfId="6" xr:uid="{70725913-E531-4C1B-82D8-0B538F64A9BB}"/>
    <cellStyle name="Migliaia 8" xfId="4" xr:uid="{EA69D0B8-0EE5-4CB6-84B7-6D33D9D675D4}"/>
    <cellStyle name="Normal 2 2" xfId="3" xr:uid="{4F16F29C-7023-402F-AF16-FFADE5B64F98}"/>
    <cellStyle name="Normal 2 2 2" xfId="5" xr:uid="{36363D18-D9CA-4A59-A63D-CC5A96E0004E}"/>
    <cellStyle name="Normale" xfId="0" builtinId="0"/>
    <cellStyle name="Normale 3" xfId="2" xr:uid="{21346745-8583-41D5-9707-708417DC9266}"/>
    <cellStyle name="Normale 7" xfId="1" xr:uid="{BE6EC4A5-9837-49BF-B728-58A21A1DDA36}"/>
  </cellStyles>
  <dxfs count="23">
    <dxf>
      <font>
        <b/>
        <color theme="0"/>
      </font>
      <fill>
        <patternFill patternType="solid">
          <fgColor rgb="FFFF0000"/>
          <bgColor rgb="FFFF0000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ont>
        <b/>
      </font>
      <fill>
        <patternFill patternType="solid">
          <fgColor rgb="FF00FF00"/>
          <bgColor rgb="FF00FF00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ont>
        <b/>
      </font>
      <fill>
        <patternFill patternType="solid">
          <fgColor rgb="FF00FF00"/>
          <bgColor rgb="FF00FF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ont>
        <b/>
      </font>
      <fill>
        <patternFill patternType="solid">
          <fgColor rgb="FF00FF00"/>
          <bgColor rgb="FF00FF00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ont>
        <b/>
      </font>
      <fill>
        <patternFill patternType="solid">
          <fgColor rgb="FF00FF00"/>
          <bgColor rgb="FF00FF00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ont>
        <b/>
      </font>
      <fill>
        <patternFill patternType="solid">
          <fgColor rgb="FF00FF00"/>
          <bgColor rgb="FF00FF00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ont>
        <b/>
      </font>
      <fill>
        <patternFill patternType="solid">
          <fgColor rgb="FF00FF00"/>
          <bgColor rgb="FF00FF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ont>
        <b/>
      </font>
      <fill>
        <patternFill patternType="solid">
          <fgColor rgb="FF00FF00"/>
          <bgColor rgb="FF00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3397D7-30A4-4B71-8094-CCBBA6B8D61E}">
  <sheetPr>
    <tabColor theme="3"/>
  </sheetPr>
  <dimension ref="B1:P62"/>
  <sheetViews>
    <sheetView showGridLines="0" tabSelected="1" topLeftCell="A3" zoomScaleNormal="100" workbookViewId="0">
      <selection activeCell="E9" sqref="E9"/>
    </sheetView>
  </sheetViews>
  <sheetFormatPr defaultColWidth="12" defaultRowHeight="14.25" outlineLevelRow="1" outlineLevelCol="1" x14ac:dyDescent="0.2"/>
  <cols>
    <col min="1" max="1" width="5.875" style="5" customWidth="1"/>
    <col min="2" max="4" width="16.75" style="1" hidden="1" customWidth="1" outlineLevel="1"/>
    <col min="5" max="5" width="34.125" style="5" customWidth="1" collapsed="1"/>
    <col min="6" max="6" width="13" style="11" customWidth="1"/>
    <col min="7" max="7" width="1" customWidth="1"/>
    <col min="8" max="9" width="13" style="11" customWidth="1"/>
    <col min="10" max="10" width="1" customWidth="1"/>
    <col min="11" max="12" width="10.625" style="5" customWidth="1"/>
    <col min="13" max="13" width="0.875" style="5" customWidth="1"/>
    <col min="14" max="14" width="12" style="5" customWidth="1"/>
    <col min="15" max="15" width="15.25" style="5" customWidth="1"/>
    <col min="16" max="16384" width="12" style="5"/>
  </cols>
  <sheetData>
    <row r="1" spans="2:16" outlineLevel="1" x14ac:dyDescent="0.2">
      <c r="E1" s="2" t="s">
        <v>0</v>
      </c>
      <c r="F1" s="3">
        <f>+F38-F54</f>
        <v>0</v>
      </c>
      <c r="H1" s="4"/>
      <c r="I1" s="4"/>
    </row>
    <row r="2" spans="2:16" outlineLevel="1" x14ac:dyDescent="0.2">
      <c r="E2" s="2"/>
      <c r="F2" s="2"/>
      <c r="H2" s="4"/>
      <c r="I2" s="4"/>
    </row>
    <row r="3" spans="2:16" x14ac:dyDescent="0.2">
      <c r="E3" s="2"/>
      <c r="F3" s="4"/>
      <c r="H3" s="4"/>
      <c r="I3" s="4"/>
    </row>
    <row r="4" spans="2:16" x14ac:dyDescent="0.2">
      <c r="E4" s="2"/>
      <c r="F4" s="2"/>
      <c r="H4" s="2"/>
      <c r="I4" s="2"/>
      <c r="P4" s="7"/>
    </row>
    <row r="5" spans="2:16" ht="15" x14ac:dyDescent="0.25">
      <c r="E5" s="8" t="s">
        <v>2</v>
      </c>
      <c r="F5" s="8"/>
      <c r="G5" s="9"/>
      <c r="H5" s="2"/>
      <c r="I5" s="10">
        <f>+I38+I54</f>
        <v>23385113.649499983</v>
      </c>
      <c r="J5" s="9"/>
      <c r="P5" s="7"/>
    </row>
    <row r="6" spans="2:16" x14ac:dyDescent="0.2">
      <c r="E6" s="2"/>
      <c r="F6" s="2"/>
      <c r="H6" s="2"/>
      <c r="I6" s="2"/>
      <c r="P6" s="7"/>
    </row>
    <row r="7" spans="2:16" x14ac:dyDescent="0.2">
      <c r="E7" s="2"/>
      <c r="F7" s="2"/>
      <c r="H7" s="2"/>
      <c r="I7" s="2"/>
      <c r="P7" s="7"/>
    </row>
    <row r="8" spans="2:16" x14ac:dyDescent="0.2">
      <c r="B8" s="12"/>
      <c r="C8" s="12"/>
      <c r="D8" s="12"/>
      <c r="E8" s="13"/>
      <c r="F8" s="14" t="s">
        <v>3</v>
      </c>
      <c r="H8" s="14"/>
      <c r="I8" s="14"/>
    </row>
    <row r="9" spans="2:16" x14ac:dyDescent="0.2">
      <c r="B9" s="15"/>
      <c r="C9" s="15"/>
      <c r="D9" s="15"/>
      <c r="E9" s="16" t="s">
        <v>4</v>
      </c>
      <c r="F9" s="17">
        <f>+'Mapping VIM'!D$9</f>
        <v>46053</v>
      </c>
      <c r="H9" s="17" t="s">
        <v>5</v>
      </c>
      <c r="I9" s="17" t="s">
        <v>6</v>
      </c>
    </row>
    <row r="10" spans="2:16" x14ac:dyDescent="0.2">
      <c r="B10" s="18"/>
      <c r="C10" s="18" t="s">
        <v>8</v>
      </c>
      <c r="D10" s="18"/>
      <c r="E10" s="19" t="s">
        <v>8</v>
      </c>
      <c r="F10" s="4">
        <f>+SUMIFS('Mapping VIM'!$D:$D,'Mapping VIM'!$F:$F,$C10)</f>
        <v>11767381.877999982</v>
      </c>
      <c r="H10" s="4">
        <f>+$F10-I10</f>
        <v>626091.72549998946</v>
      </c>
      <c r="I10" s="4">
        <f>+SUMIFS('Mapping VIM'!G:G,'Mapping VIM'!$F:$F,$C10)</f>
        <v>11141290.152499992</v>
      </c>
    </row>
    <row r="11" spans="2:16" x14ac:dyDescent="0.2">
      <c r="B11" s="18"/>
      <c r="C11" s="18" t="s">
        <v>9</v>
      </c>
      <c r="D11" s="18"/>
      <c r="E11" s="19" t="s">
        <v>9</v>
      </c>
      <c r="F11" s="4">
        <f>+SUMIFS('Mapping VIM'!$D:$D,'Mapping VIM'!$F:$F,$C11)</f>
        <v>15093865.536999997</v>
      </c>
      <c r="H11" s="4">
        <f t="shared" ref="H11:H30" si="0">+$F11-I11</f>
        <v>74970.690000005066</v>
      </c>
      <c r="I11" s="4">
        <f>+SUMIFS('Mapping VIM'!G:G,'Mapping VIM'!$F:$F,$C11)</f>
        <v>15018894.846999992</v>
      </c>
    </row>
    <row r="12" spans="2:16" x14ac:dyDescent="0.2">
      <c r="B12" s="18"/>
      <c r="C12" s="18" t="s">
        <v>10</v>
      </c>
      <c r="D12" s="18"/>
      <c r="E12" s="19" t="s">
        <v>10</v>
      </c>
      <c r="F12" s="4">
        <f>+SUMIFS('Mapping VIM'!$D:$D,'Mapping VIM'!$F:$F,$C12)</f>
        <v>4970646.0100000007</v>
      </c>
      <c r="H12" s="4">
        <f t="shared" si="0"/>
        <v>3998190.4700000007</v>
      </c>
      <c r="I12" s="4">
        <f>+SUMIFS('Mapping VIM'!G:G,'Mapping VIM'!$F:$F,$C12)</f>
        <v>972455.54</v>
      </c>
    </row>
    <row r="13" spans="2:16" x14ac:dyDescent="0.2">
      <c r="B13" s="18"/>
      <c r="C13" s="18"/>
      <c r="D13" s="18"/>
      <c r="E13" s="20" t="s">
        <v>11</v>
      </c>
      <c r="F13" s="21">
        <f t="shared" ref="F13" si="1">SUM(F10:F12)</f>
        <v>31831893.424999978</v>
      </c>
      <c r="H13" s="21">
        <f t="shared" ref="H13:I13" si="2">SUM(H10:H12)</f>
        <v>4699252.8854999952</v>
      </c>
      <c r="I13" s="21">
        <f t="shared" si="2"/>
        <v>27132640.539499983</v>
      </c>
    </row>
    <row r="14" spans="2:16" x14ac:dyDescent="0.2">
      <c r="B14" s="18"/>
      <c r="C14" s="18" t="s">
        <v>12</v>
      </c>
      <c r="D14" s="18"/>
      <c r="E14" s="19" t="s">
        <v>12</v>
      </c>
      <c r="F14" s="4">
        <f>+SUMIFS('Mapping VIM'!$D:$D,'Mapping VIM'!$F:$F,$C14)</f>
        <v>11130582.24</v>
      </c>
      <c r="H14" s="4">
        <f t="shared" si="0"/>
        <v>11130582.24</v>
      </c>
      <c r="I14" s="4">
        <f>+SUMIFS('Mapping VIM'!G:G,'Mapping VIM'!$F:$F,$C14)</f>
        <v>0</v>
      </c>
    </row>
    <row r="15" spans="2:16" x14ac:dyDescent="0.2">
      <c r="B15" s="18"/>
      <c r="C15" s="18" t="s">
        <v>13</v>
      </c>
      <c r="D15" s="18"/>
      <c r="E15" s="19" t="s">
        <v>13</v>
      </c>
      <c r="F15" s="4">
        <f>+SUMIFS('Mapping VIM'!$D:$D,'Mapping VIM'!$F:$F,$C15)</f>
        <v>23468937.380000006</v>
      </c>
      <c r="H15" s="4">
        <f t="shared" si="0"/>
        <v>23468937.380000006</v>
      </c>
      <c r="I15" s="4">
        <f>+SUMIFS('Mapping VIM'!G:G,'Mapping VIM'!$F:$F,$C15)</f>
        <v>0</v>
      </c>
      <c r="K15" s="22"/>
    </row>
    <row r="16" spans="2:16" x14ac:dyDescent="0.2">
      <c r="B16" s="18"/>
      <c r="C16" s="18" t="s">
        <v>14</v>
      </c>
      <c r="D16" s="18"/>
      <c r="E16" s="19" t="s">
        <v>14</v>
      </c>
      <c r="F16" s="4">
        <f>SUMIFS('Mapping VIM'!$D:$D,'Mapping VIM'!$F:$F,$C16)</f>
        <v>-39021296.719999999</v>
      </c>
      <c r="H16" s="4">
        <f t="shared" si="0"/>
        <v>-39021296.719999999</v>
      </c>
      <c r="I16" s="4">
        <f>+SUMIFS('Mapping VIM'!G:G,'Mapping VIM'!$F:$F,$C16)</f>
        <v>0</v>
      </c>
      <c r="K16" s="23"/>
    </row>
    <row r="17" spans="2:11" x14ac:dyDescent="0.2">
      <c r="B17" s="18"/>
      <c r="C17" s="18"/>
      <c r="D17" s="18"/>
      <c r="E17" s="24" t="s">
        <v>15</v>
      </c>
      <c r="F17" s="25">
        <f>SUM(F14:F16)</f>
        <v>-4421777.099999994</v>
      </c>
      <c r="H17" s="25">
        <f t="shared" ref="H17:I17" si="3">SUM(H14:H16)</f>
        <v>-4421777.099999994</v>
      </c>
      <c r="I17" s="25">
        <f t="shared" si="3"/>
        <v>0</v>
      </c>
      <c r="K17" s="23"/>
    </row>
    <row r="18" spans="2:11" ht="12.75" hidden="1" customHeight="1" outlineLevel="1" x14ac:dyDescent="0.2">
      <c r="B18" s="18"/>
      <c r="C18" s="18" t="s">
        <v>16</v>
      </c>
      <c r="D18" s="18"/>
      <c r="E18" s="19" t="s">
        <v>16</v>
      </c>
      <c r="F18" s="4">
        <f>+SUMIFS('Mapping VIM'!$D:$D,'Mapping VIM'!$F:$F,$C18)</f>
        <v>390805.37000000005</v>
      </c>
      <c r="H18" s="4">
        <f t="shared" si="0"/>
        <v>390805.37000000005</v>
      </c>
      <c r="I18" s="4">
        <f>+SUMIFS('Mapping VIM'!G:G,'Mapping VIM'!$F:$F,$C18)</f>
        <v>0</v>
      </c>
      <c r="K18" s="22"/>
    </row>
    <row r="19" spans="2:11" ht="12.75" hidden="1" customHeight="1" outlineLevel="1" x14ac:dyDescent="0.2">
      <c r="B19" s="18"/>
      <c r="C19" s="18" t="s">
        <v>17</v>
      </c>
      <c r="D19" s="18"/>
      <c r="E19" s="19" t="s">
        <v>17</v>
      </c>
      <c r="F19" s="4">
        <f>+SUMIFS('Mapping VIM'!$D:$D,'Mapping VIM'!$F:$F,$C19)</f>
        <v>513574.56</v>
      </c>
      <c r="H19" s="4">
        <f t="shared" si="0"/>
        <v>513574.56</v>
      </c>
      <c r="I19" s="4">
        <f>+SUMIFS('Mapping VIM'!G:G,'Mapping VIM'!$F:$F,$C19)</f>
        <v>0</v>
      </c>
      <c r="K19" s="22"/>
    </row>
    <row r="20" spans="2:11" ht="12.75" hidden="1" customHeight="1" outlineLevel="1" x14ac:dyDescent="0.2">
      <c r="B20" s="18"/>
      <c r="C20" s="18" t="s">
        <v>18</v>
      </c>
      <c r="D20" s="18"/>
      <c r="E20" s="19" t="s">
        <v>18</v>
      </c>
      <c r="F20" s="4">
        <f>+SUMIFS('Mapping VIM'!$D:$D,'Mapping VIM'!$F:$F,$C20)</f>
        <v>6536561.6299999999</v>
      </c>
      <c r="H20" s="4">
        <f t="shared" si="0"/>
        <v>6536561.6299999999</v>
      </c>
      <c r="I20" s="4">
        <f>+SUMIFS('Mapping VIM'!G:G,'Mapping VIM'!$F:$F,$C20)</f>
        <v>0</v>
      </c>
      <c r="K20" s="22"/>
    </row>
    <row r="21" spans="2:11" ht="12.75" hidden="1" customHeight="1" outlineLevel="1" x14ac:dyDescent="0.2">
      <c r="B21" s="18"/>
      <c r="C21" s="18" t="s">
        <v>19</v>
      </c>
      <c r="D21" s="18"/>
      <c r="E21" s="19" t="s">
        <v>19</v>
      </c>
      <c r="F21" s="4">
        <f>+SUMIFS('Mapping VIM'!$D:$D,'Mapping VIM'!$F:$F,$C21)</f>
        <v>382089.66000000009</v>
      </c>
      <c r="H21" s="4">
        <f t="shared" si="0"/>
        <v>382089.66000000009</v>
      </c>
      <c r="I21" s="4">
        <f>+SUMIFS('Mapping VIM'!G:G,'Mapping VIM'!$F:$F,$C21)</f>
        <v>0</v>
      </c>
      <c r="K21" s="22"/>
    </row>
    <row r="22" spans="2:11" ht="12.75" hidden="1" customHeight="1" outlineLevel="1" x14ac:dyDescent="0.2">
      <c r="B22" s="18"/>
      <c r="C22" s="18" t="s">
        <v>20</v>
      </c>
      <c r="D22" s="18"/>
      <c r="E22" s="26" t="s">
        <v>20</v>
      </c>
      <c r="F22" s="27">
        <f>+SUMIFS('Mapping VIM'!$D:$D,'Mapping VIM'!$F:$F,$C22)</f>
        <v>851342.47000000009</v>
      </c>
      <c r="H22" s="27">
        <f t="shared" si="0"/>
        <v>851342.47000000009</v>
      </c>
      <c r="I22" s="27">
        <f>+SUMIFS('Mapping VIM'!G:G,'Mapping VIM'!$F:$F,$C22)</f>
        <v>0</v>
      </c>
      <c r="K22" s="22"/>
    </row>
    <row r="23" spans="2:11" collapsed="1" x14ac:dyDescent="0.2">
      <c r="B23" s="18"/>
      <c r="C23" s="18"/>
      <c r="D23" s="18"/>
      <c r="E23" s="19" t="s">
        <v>21</v>
      </c>
      <c r="F23" s="4">
        <f>SUM(F18:F22)</f>
        <v>8674373.6899999995</v>
      </c>
      <c r="H23" s="4">
        <f t="shared" ref="H23:I23" si="4">SUM(H18:H22)</f>
        <v>8674373.6899999995</v>
      </c>
      <c r="I23" s="4">
        <f t="shared" si="4"/>
        <v>0</v>
      </c>
      <c r="K23" s="22"/>
    </row>
    <row r="24" spans="2:11" ht="12.75" hidden="1" customHeight="1" outlineLevel="1" x14ac:dyDescent="0.2">
      <c r="B24" s="18"/>
      <c r="C24" s="18" t="s">
        <v>22</v>
      </c>
      <c r="D24" s="18"/>
      <c r="E24" s="19" t="s">
        <v>22</v>
      </c>
      <c r="F24" s="4">
        <f>+SUMIFS('Mapping VIM'!$D:$D,'Mapping VIM'!$F:$F,$C24)</f>
        <v>-452546.61</v>
      </c>
      <c r="H24" s="4">
        <f t="shared" si="0"/>
        <v>-452546.61</v>
      </c>
      <c r="I24" s="4">
        <f>+SUMIFS('Mapping VIM'!G:G,'Mapping VIM'!$F:$F,$C24)</f>
        <v>0</v>
      </c>
      <c r="K24" s="23"/>
    </row>
    <row r="25" spans="2:11" ht="12.75" hidden="1" customHeight="1" outlineLevel="1" x14ac:dyDescent="0.2">
      <c r="B25" s="18"/>
      <c r="C25" s="18" t="s">
        <v>23</v>
      </c>
      <c r="D25" s="18"/>
      <c r="E25" s="19" t="s">
        <v>23</v>
      </c>
      <c r="F25" s="4">
        <f>+SUMIFS('Mapping VIM'!$D:$D,'Mapping VIM'!$F:$F,$C25)</f>
        <v>-4362913.58</v>
      </c>
      <c r="H25" s="4">
        <f t="shared" si="0"/>
        <v>-4362913.58</v>
      </c>
      <c r="I25" s="4">
        <f>+SUMIFS('Mapping VIM'!G:G,'Mapping VIM'!$F:$F,$C25)</f>
        <v>0</v>
      </c>
      <c r="K25" s="23"/>
    </row>
    <row r="26" spans="2:11" ht="12.75" hidden="1" customHeight="1" outlineLevel="1" x14ac:dyDescent="0.2">
      <c r="B26" s="18"/>
      <c r="C26" s="18" t="s">
        <v>24</v>
      </c>
      <c r="D26" s="18"/>
      <c r="E26" s="19" t="s">
        <v>24</v>
      </c>
      <c r="F26" s="4">
        <f>+SUMIFS('Mapping VIM'!$D:$D,'Mapping VIM'!$F:$F,$C26)</f>
        <v>-5706.72</v>
      </c>
      <c r="H26" s="4">
        <f t="shared" si="0"/>
        <v>-5706.72</v>
      </c>
      <c r="I26" s="4">
        <f>+SUMIFS('Mapping VIM'!G:G,'Mapping VIM'!$F:$F,$C26)</f>
        <v>0</v>
      </c>
      <c r="K26" s="23"/>
    </row>
    <row r="27" spans="2:11" ht="12.75" hidden="1" customHeight="1" outlineLevel="1" x14ac:dyDescent="0.2">
      <c r="B27" s="18"/>
      <c r="C27" s="18" t="s">
        <v>25</v>
      </c>
      <c r="D27" s="18"/>
      <c r="E27" s="19" t="s">
        <v>25</v>
      </c>
      <c r="F27" s="4">
        <f>+SUMIFS('Mapping VIM'!$D:$D,'Mapping VIM'!$F:$F,$C27)</f>
        <v>-949607.13</v>
      </c>
      <c r="H27" s="4">
        <f t="shared" si="0"/>
        <v>0</v>
      </c>
      <c r="I27" s="4">
        <f>+SUMIFS('Mapping VIM'!G:G,'Mapping VIM'!$F:$F,$C27)</f>
        <v>-949607.13</v>
      </c>
      <c r="K27" s="23"/>
    </row>
    <row r="28" spans="2:11" ht="12.75" hidden="1" customHeight="1" outlineLevel="1" x14ac:dyDescent="0.2">
      <c r="B28" s="18"/>
      <c r="C28" s="18" t="s">
        <v>26</v>
      </c>
      <c r="D28" s="18"/>
      <c r="E28" s="19" t="s">
        <v>26</v>
      </c>
      <c r="F28" s="4">
        <f>+SUMIFS('Mapping VIM'!$D:$D,'Mapping VIM'!$F:$F,$C28)</f>
        <v>-1061802.6499999999</v>
      </c>
      <c r="H28" s="4">
        <f t="shared" si="0"/>
        <v>-1061802.6499999999</v>
      </c>
      <c r="I28" s="4">
        <f>+SUMIFS('Mapping VIM'!G:G,'Mapping VIM'!$F:$F,$C28)</f>
        <v>0</v>
      </c>
      <c r="K28" s="23"/>
    </row>
    <row r="29" spans="2:11" ht="12.75" hidden="1" customHeight="1" outlineLevel="1" x14ac:dyDescent="0.2">
      <c r="B29" s="18"/>
      <c r="C29" s="18" t="s">
        <v>27</v>
      </c>
      <c r="D29" s="18"/>
      <c r="E29" s="19" t="s">
        <v>27</v>
      </c>
      <c r="F29" s="4">
        <f>+SUMIFS('Mapping VIM'!$D:$D,'Mapping VIM'!$F:$F,$C29)</f>
        <v>-182116.2</v>
      </c>
      <c r="H29" s="4">
        <f t="shared" si="0"/>
        <v>-182116.2</v>
      </c>
      <c r="I29" s="4">
        <f>+SUMIFS('Mapping VIM'!G:G,'Mapping VIM'!$F:$F,$C29)</f>
        <v>0</v>
      </c>
      <c r="K29" s="23"/>
    </row>
    <row r="30" spans="2:11" ht="12.75" hidden="1" customHeight="1" outlineLevel="1" x14ac:dyDescent="0.2">
      <c r="B30" s="18"/>
      <c r="C30" s="18" t="s">
        <v>28</v>
      </c>
      <c r="D30" s="18"/>
      <c r="E30" s="26" t="s">
        <v>28</v>
      </c>
      <c r="F30" s="27">
        <f>SUMIFS('Mapping VIM'!$D:$D,'Mapping VIM'!$F:$F,$C30)</f>
        <v>-1149090.0549999999</v>
      </c>
      <c r="H30" s="27">
        <f t="shared" si="0"/>
        <v>-927517.98499999999</v>
      </c>
      <c r="I30" s="27">
        <f>+SUMIFS('Mapping VIM'!G:G,'Mapping VIM'!$F:$F,$C30)</f>
        <v>-221572.06999999998</v>
      </c>
      <c r="K30" s="23"/>
    </row>
    <row r="31" spans="2:11" collapsed="1" x14ac:dyDescent="0.2">
      <c r="B31" s="18"/>
      <c r="C31" s="18"/>
      <c r="D31" s="18"/>
      <c r="E31" s="19" t="s">
        <v>29</v>
      </c>
      <c r="F31" s="4">
        <f>SUM(F24:F30)</f>
        <v>-8163782.9449999994</v>
      </c>
      <c r="H31" s="4">
        <f t="shared" ref="H31:I31" si="5">SUM(H24:H30)</f>
        <v>-6992603.745000001</v>
      </c>
      <c r="I31" s="4">
        <f t="shared" si="5"/>
        <v>-1171179.2</v>
      </c>
      <c r="K31" s="22"/>
    </row>
    <row r="32" spans="2:11" x14ac:dyDescent="0.2">
      <c r="B32" s="18"/>
      <c r="C32" s="18"/>
      <c r="D32" s="18"/>
      <c r="E32" s="20" t="s">
        <v>30</v>
      </c>
      <c r="F32" s="28">
        <f>SUM(F31,F23,F17)</f>
        <v>-3911186.3549999939</v>
      </c>
      <c r="H32" s="28">
        <f t="shared" ref="H32:I32" si="6">SUM(H31,H23,H17)</f>
        <v>-2740007.1549999956</v>
      </c>
      <c r="I32" s="28">
        <f t="shared" si="6"/>
        <v>-1171179.2</v>
      </c>
      <c r="K32" s="22"/>
    </row>
    <row r="33" spans="2:12" ht="5.0999999999999996" customHeight="1" x14ac:dyDescent="0.2">
      <c r="B33" s="18"/>
      <c r="C33" s="18"/>
      <c r="D33" s="18"/>
      <c r="E33" s="29"/>
      <c r="F33" s="30"/>
      <c r="H33" s="30"/>
      <c r="I33" s="30"/>
      <c r="K33" s="23"/>
    </row>
    <row r="34" spans="2:12" x14ac:dyDescent="0.2">
      <c r="B34" s="18"/>
      <c r="C34" s="18" t="s">
        <v>31</v>
      </c>
      <c r="D34" s="18"/>
      <c r="E34" s="20" t="s">
        <v>31</v>
      </c>
      <c r="F34" s="21">
        <f>SUMIFS('Mapping VIM'!$D:$D,'Mapping VIM'!$F:$F,$C34)</f>
        <v>-139309.12</v>
      </c>
      <c r="H34" s="21">
        <f t="shared" ref="H34" si="7">+$F34-I34</f>
        <v>-139309.12</v>
      </c>
      <c r="I34" s="21">
        <f>+SUMIFS('Mapping VIM'!G:G,'Mapping VIM'!$F:$F,$C34)</f>
        <v>0</v>
      </c>
      <c r="K34" s="23"/>
    </row>
    <row r="35" spans="2:12" ht="5.0999999999999996" customHeight="1" x14ac:dyDescent="0.2">
      <c r="B35" s="18"/>
      <c r="C35" s="18"/>
      <c r="D35" s="18"/>
      <c r="E35" s="29"/>
      <c r="F35" s="30"/>
      <c r="H35" s="30"/>
      <c r="I35" s="30"/>
      <c r="K35" s="22"/>
    </row>
    <row r="36" spans="2:12" x14ac:dyDescent="0.2">
      <c r="B36" s="18"/>
      <c r="C36" s="18" t="s">
        <v>32</v>
      </c>
      <c r="D36" s="18"/>
      <c r="E36" s="20" t="s">
        <v>32</v>
      </c>
      <c r="F36" s="21">
        <f>SUMIFS('Mapping VIM'!$D:$D,'Mapping VIM'!$F:$F,$C36)</f>
        <v>-576347.68999999994</v>
      </c>
      <c r="H36" s="21">
        <f t="shared" ref="H36" si="8">+$F36-I36</f>
        <v>0</v>
      </c>
      <c r="I36" s="21">
        <f>+SUMIFS('Mapping VIM'!G:G,'Mapping VIM'!$F:$F,$C36)</f>
        <v>-576347.68999999994</v>
      </c>
      <c r="K36" s="22"/>
    </row>
    <row r="37" spans="2:12" ht="5.0999999999999996" customHeight="1" x14ac:dyDescent="0.2">
      <c r="B37" s="18"/>
      <c r="C37" s="18"/>
      <c r="D37" s="18"/>
      <c r="E37" s="29"/>
      <c r="F37" s="30"/>
      <c r="H37" s="30"/>
      <c r="I37" s="30"/>
      <c r="K37" s="22"/>
    </row>
    <row r="38" spans="2:12" x14ac:dyDescent="0.2">
      <c r="B38" s="31"/>
      <c r="C38" s="31"/>
      <c r="D38" s="31"/>
      <c r="E38" s="32" t="s">
        <v>33</v>
      </c>
      <c r="F38" s="33">
        <f>SUM(F13,F32,F34,F36)</f>
        <v>27205050.259999983</v>
      </c>
      <c r="H38" s="33">
        <f t="shared" ref="H38:I38" si="9">SUM(H13,H32,H34,H36)</f>
        <v>1819936.6104999995</v>
      </c>
      <c r="I38" s="33">
        <f t="shared" si="9"/>
        <v>25385113.649499983</v>
      </c>
      <c r="K38" s="22"/>
    </row>
    <row r="39" spans="2:12" ht="5.0999999999999996" customHeight="1" x14ac:dyDescent="0.2">
      <c r="B39" s="18"/>
      <c r="C39" s="18"/>
      <c r="D39" s="18"/>
      <c r="E39" s="29"/>
      <c r="F39" s="30"/>
      <c r="H39" s="30"/>
      <c r="I39" s="30"/>
      <c r="K39" s="22"/>
    </row>
    <row r="40" spans="2:12" ht="12.75" hidden="1" customHeight="1" outlineLevel="1" x14ac:dyDescent="0.2">
      <c r="B40" s="18"/>
      <c r="C40" s="18" t="s">
        <v>34</v>
      </c>
      <c r="D40" s="18"/>
      <c r="E40" s="19" t="s">
        <v>34</v>
      </c>
      <c r="F40" s="4">
        <f>-SUMIFS('Mapping VIM'!$D:$D,'Mapping VIM'!$F:$F,$C40)</f>
        <v>8291111</v>
      </c>
      <c r="H40" s="4">
        <f t="shared" ref="H40:H44" si="10">+$F40-I40</f>
        <v>8291111</v>
      </c>
      <c r="I40" s="4">
        <f>+SUMIFS('Mapping VIM'!G:G,'Mapping VIM'!$F:$F,$C40)</f>
        <v>0</v>
      </c>
      <c r="K40" s="6"/>
    </row>
    <row r="41" spans="2:12" ht="12.75" hidden="1" customHeight="1" outlineLevel="1" x14ac:dyDescent="0.2">
      <c r="B41" s="18"/>
      <c r="C41" s="18" t="s">
        <v>35</v>
      </c>
      <c r="D41" s="18"/>
      <c r="E41" s="19" t="s">
        <v>35</v>
      </c>
      <c r="F41" s="4">
        <f>-SUMIFS('Mapping VIM'!$D:$D,'Mapping VIM'!$F:$F,$C41)</f>
        <v>1545770</v>
      </c>
      <c r="H41" s="4">
        <f t="shared" si="10"/>
        <v>1545770</v>
      </c>
      <c r="I41" s="4">
        <f>+SUMIFS('Mapping VIM'!G:G,'Mapping VIM'!$F:$F,$C41)</f>
        <v>0</v>
      </c>
      <c r="K41" s="6"/>
      <c r="L41" s="6"/>
    </row>
    <row r="42" spans="2:12" ht="12.75" hidden="1" customHeight="1" outlineLevel="1" x14ac:dyDescent="0.2">
      <c r="B42" s="18"/>
      <c r="C42" s="18" t="s">
        <v>36</v>
      </c>
      <c r="D42" s="18"/>
      <c r="E42" s="19" t="s">
        <v>36</v>
      </c>
      <c r="F42" s="4">
        <f>-SUMIFS('Mapping VIM'!$D:$D,'Mapping VIM'!$F:$F,$C42)</f>
        <v>1296101.6499999999</v>
      </c>
      <c r="H42" s="4">
        <f t="shared" si="10"/>
        <v>1296101.6499999999</v>
      </c>
      <c r="I42" s="4">
        <f>+SUMIFS('Mapping VIM'!G:G,'Mapping VIM'!$F:$F,$C42)</f>
        <v>0</v>
      </c>
      <c r="K42" s="6"/>
      <c r="L42" s="6"/>
    </row>
    <row r="43" spans="2:12" ht="12.75" hidden="1" customHeight="1" outlineLevel="1" x14ac:dyDescent="0.2">
      <c r="B43" s="18"/>
      <c r="C43" s="18" t="s">
        <v>37</v>
      </c>
      <c r="D43" s="18"/>
      <c r="E43" s="19" t="s">
        <v>37</v>
      </c>
      <c r="F43" s="4">
        <f>-SUMIFS('Mapping VIM'!$D:$D,'Mapping VIM'!$F:$F,$C43)</f>
        <v>-1460863.1500000097</v>
      </c>
      <c r="H43" s="4">
        <f t="shared" si="10"/>
        <v>-1460863.1500000097</v>
      </c>
      <c r="I43" s="4">
        <f>+SUMIFS('Mapping VIM'!G:G,'Mapping VIM'!$F:$F,$C43)</f>
        <v>0</v>
      </c>
      <c r="K43" s="6"/>
      <c r="L43" s="6"/>
    </row>
    <row r="44" spans="2:12" ht="12.75" hidden="1" customHeight="1" outlineLevel="1" x14ac:dyDescent="0.2">
      <c r="B44" s="18"/>
      <c r="C44" s="18" t="s">
        <v>38</v>
      </c>
      <c r="D44" s="18"/>
      <c r="E44" s="19" t="s">
        <v>38</v>
      </c>
      <c r="F44" s="4">
        <f>-'Mapping VIM'!$D$4</f>
        <v>-3162740.3699999913</v>
      </c>
      <c r="H44" s="4">
        <f t="shared" si="10"/>
        <v>-3162740.3699999913</v>
      </c>
      <c r="I44" s="4">
        <f>+SUMIFS('Mapping VIM'!G:G,'Mapping VIM'!$F:$F,$C44)</f>
        <v>0</v>
      </c>
      <c r="K44" s="6"/>
      <c r="L44" s="6"/>
    </row>
    <row r="45" spans="2:12" collapsed="1" x14ac:dyDescent="0.2">
      <c r="B45" s="18"/>
      <c r="C45" s="18"/>
      <c r="D45" s="18"/>
      <c r="E45" s="20" t="s">
        <v>39</v>
      </c>
      <c r="F45" s="21">
        <f t="shared" ref="F45" si="11">SUM(F40:F44)</f>
        <v>6509379.129999999</v>
      </c>
      <c r="H45" s="21">
        <f t="shared" ref="H45:I45" si="12">SUM(H40:H44)</f>
        <v>6509379.129999999</v>
      </c>
      <c r="I45" s="21">
        <f t="shared" si="12"/>
        <v>0</v>
      </c>
      <c r="K45" s="6"/>
      <c r="L45" s="6"/>
    </row>
    <row r="46" spans="2:12" ht="5.0999999999999996" customHeight="1" x14ac:dyDescent="0.2">
      <c r="B46" s="18"/>
      <c r="C46" s="18"/>
      <c r="D46" s="18"/>
      <c r="E46" s="29"/>
      <c r="F46" s="30"/>
      <c r="H46" s="30"/>
      <c r="I46" s="30"/>
    </row>
    <row r="47" spans="2:12" x14ac:dyDescent="0.2">
      <c r="B47" s="18"/>
      <c r="C47" s="18" t="s">
        <v>40</v>
      </c>
      <c r="D47" s="18"/>
      <c r="E47" s="19" t="s">
        <v>40</v>
      </c>
      <c r="F47" s="4">
        <f>-SUMIFS('Mapping VIM'!$D:$D,'Mapping VIM'!$F:$F,$C47)</f>
        <v>-1582311.7399999998</v>
      </c>
      <c r="H47" s="4">
        <f t="shared" ref="H47:H51" si="13">+$F47-I47</f>
        <v>-1582311.7399999998</v>
      </c>
      <c r="I47" s="4">
        <f>+SUMIFS('Mapping VIM'!G:G,'Mapping VIM'!$F:$F,$C47)</f>
        <v>0</v>
      </c>
      <c r="K47" s="6"/>
      <c r="L47" s="6"/>
    </row>
    <row r="48" spans="2:12" x14ac:dyDescent="0.2">
      <c r="B48" s="18"/>
      <c r="C48" s="18" t="s">
        <v>41</v>
      </c>
      <c r="D48" s="18"/>
      <c r="E48" s="19" t="s">
        <v>41</v>
      </c>
      <c r="F48" s="4">
        <f>-SUMIFS('Mapping VIM'!$D:$D,'Mapping VIM'!$F:$F,$C48)</f>
        <v>10545405.600000001</v>
      </c>
      <c r="H48" s="4">
        <f t="shared" si="13"/>
        <v>12545405.600000001</v>
      </c>
      <c r="I48" s="4">
        <f>+SUMIFS('Mapping VIM'!G:G,'Mapping VIM'!$F:$F,$C48)</f>
        <v>-2000000</v>
      </c>
      <c r="K48" s="6"/>
    </row>
    <row r="49" spans="2:11" x14ac:dyDescent="0.2">
      <c r="B49" s="18"/>
      <c r="C49" s="18" t="s">
        <v>42</v>
      </c>
      <c r="D49" s="18"/>
      <c r="E49" s="19" t="s">
        <v>42</v>
      </c>
      <c r="F49" s="4">
        <f>-SUMIFS('Mapping VIM'!$D:$D,'Mapping VIM'!$F:$F,$C49)</f>
        <v>7892577.2699999996</v>
      </c>
      <c r="H49" s="4">
        <f t="shared" si="13"/>
        <v>7892577.2699999996</v>
      </c>
      <c r="I49" s="4">
        <f>+SUMIFS('Mapping VIM'!G:G,'Mapping VIM'!$F:$F,$C49)</f>
        <v>0</v>
      </c>
      <c r="K49" s="23"/>
    </row>
    <row r="50" spans="2:11" x14ac:dyDescent="0.2">
      <c r="B50" s="18"/>
      <c r="C50" s="18" t="s">
        <v>43</v>
      </c>
      <c r="D50" s="18"/>
      <c r="E50" s="19" t="s">
        <v>43</v>
      </c>
      <c r="F50" s="4">
        <f>-SUMIFS('Mapping VIM'!$D:$D,'Mapping VIM'!$F:$F,$C50)</f>
        <v>840000</v>
      </c>
      <c r="H50" s="4">
        <f t="shared" si="13"/>
        <v>840000</v>
      </c>
      <c r="I50" s="4">
        <f>+SUMIFS('Mapping VIM'!G:G,'Mapping VIM'!$F:$F,$C50)</f>
        <v>0</v>
      </c>
      <c r="K50" s="23"/>
    </row>
    <row r="51" spans="2:11" x14ac:dyDescent="0.2">
      <c r="B51" s="18"/>
      <c r="C51" s="18" t="s">
        <v>44</v>
      </c>
      <c r="D51" s="18"/>
      <c r="E51" s="19" t="s">
        <v>44</v>
      </c>
      <c r="F51" s="4">
        <f>-SUMIFS('Mapping VIM'!$D:$D,'Mapping VIM'!$F:$F,$C51)</f>
        <v>3000000</v>
      </c>
      <c r="H51" s="4">
        <f t="shared" si="13"/>
        <v>3000000</v>
      </c>
      <c r="I51" s="4">
        <f>+SUMIFS('Mapping VIM'!G:G,'Mapping VIM'!$F:$F,$C51)</f>
        <v>0</v>
      </c>
      <c r="K51" s="23"/>
    </row>
    <row r="52" spans="2:11" x14ac:dyDescent="0.2">
      <c r="B52" s="18"/>
      <c r="C52" s="18"/>
      <c r="D52" s="18"/>
      <c r="E52" s="20" t="s">
        <v>45</v>
      </c>
      <c r="F52" s="28">
        <f>SUM(F47:F51)</f>
        <v>20695671.130000003</v>
      </c>
      <c r="H52" s="28">
        <f t="shared" ref="H52:I52" si="14">SUM(H47:H51)</f>
        <v>22695671.130000003</v>
      </c>
      <c r="I52" s="28">
        <f t="shared" si="14"/>
        <v>-2000000</v>
      </c>
    </row>
    <row r="53" spans="2:11" ht="5.0999999999999996" customHeight="1" x14ac:dyDescent="0.2">
      <c r="B53" s="18"/>
      <c r="C53" s="18"/>
      <c r="D53" s="18"/>
      <c r="E53" s="29"/>
      <c r="F53" s="30"/>
      <c r="H53" s="30"/>
      <c r="I53" s="30"/>
    </row>
    <row r="54" spans="2:11" x14ac:dyDescent="0.2">
      <c r="B54" s="31"/>
      <c r="C54" s="31"/>
      <c r="D54" s="31"/>
      <c r="E54" s="32" t="s">
        <v>46</v>
      </c>
      <c r="F54" s="33">
        <f t="shared" ref="F54" si="15">SUM(F45,F52)</f>
        <v>27205050.260000002</v>
      </c>
      <c r="H54" s="33">
        <f t="shared" ref="H54:I54" si="16">SUM(H45,H52)</f>
        <v>29205050.260000002</v>
      </c>
      <c r="I54" s="33">
        <f t="shared" si="16"/>
        <v>-2000000</v>
      </c>
    </row>
    <row r="56" spans="2:11" x14ac:dyDescent="0.2">
      <c r="H56" s="35"/>
    </row>
    <row r="57" spans="2:11" x14ac:dyDescent="0.2">
      <c r="F57" s="36"/>
    </row>
    <row r="58" spans="2:11" x14ac:dyDescent="0.2">
      <c r="F58" s="36"/>
    </row>
    <row r="60" spans="2:11" x14ac:dyDescent="0.2">
      <c r="F60" s="34"/>
    </row>
    <row r="61" spans="2:11" x14ac:dyDescent="0.2">
      <c r="F61" s="34"/>
    </row>
    <row r="62" spans="2:11" x14ac:dyDescent="0.2">
      <c r="F62" s="34"/>
    </row>
  </sheetData>
  <conditionalFormatting sqref="F1">
    <cfRule type="cellIs" dxfId="22" priority="10" operator="between">
      <formula>-1</formula>
      <formula>1</formula>
    </cfRule>
    <cfRule type="cellIs" dxfId="21" priority="11" operator="lessThan">
      <formula>-1</formula>
    </cfRule>
    <cfRule type="cellIs" dxfId="20" priority="12" operator="greaterThan">
      <formula>1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C5486A-BFDC-4B91-9A95-E070AE8060C0}">
  <sheetPr>
    <tabColor theme="3" tint="0.59999389629810485"/>
  </sheetPr>
  <dimension ref="A1:L55"/>
  <sheetViews>
    <sheetView showGridLines="0" zoomScaleNormal="100" workbookViewId="0">
      <selection activeCell="E5" sqref="E5"/>
    </sheetView>
  </sheetViews>
  <sheetFormatPr defaultRowHeight="14.25" outlineLevelCol="1" x14ac:dyDescent="0.2"/>
  <cols>
    <col min="1" max="1" width="7.625" customWidth="1"/>
    <col min="2" max="2" width="11.25" hidden="1" customWidth="1" outlineLevel="1"/>
    <col min="3" max="3" width="30.75" hidden="1" customWidth="1" outlineLevel="1"/>
    <col min="4" max="4" width="11.25" hidden="1" customWidth="1" outlineLevel="1"/>
    <col min="5" max="5" width="45.5" customWidth="1" collapsed="1"/>
    <col min="6" max="8" width="13.375" customWidth="1"/>
    <col min="9" max="9" width="0.5" customWidth="1"/>
    <col min="10" max="11" width="13.375" customWidth="1"/>
    <col min="12" max="12" width="0.5" customWidth="1"/>
  </cols>
  <sheetData>
    <row r="1" spans="1:12" x14ac:dyDescent="0.2">
      <c r="E1" s="37" t="s">
        <v>1</v>
      </c>
      <c r="F1" s="38"/>
      <c r="G1" s="38"/>
      <c r="H1" s="38"/>
      <c r="I1" s="38"/>
      <c r="J1" s="3">
        <f>+'RAMO VIM'!$H$13-J52</f>
        <v>0</v>
      </c>
      <c r="K1" s="3">
        <f>+'RAMO VIM'!$I$13-K52</f>
        <v>0</v>
      </c>
      <c r="L1" s="38"/>
    </row>
    <row r="3" spans="1:12" x14ac:dyDescent="0.2">
      <c r="E3" s="39" t="s">
        <v>62</v>
      </c>
    </row>
    <row r="4" spans="1:12" ht="5.0999999999999996" customHeight="1" x14ac:dyDescent="0.2"/>
    <row r="5" spans="1:12" ht="25.5" x14ac:dyDescent="0.2">
      <c r="B5" s="40" t="s">
        <v>63</v>
      </c>
      <c r="C5" s="40" t="s">
        <v>64</v>
      </c>
      <c r="D5" s="40" t="s">
        <v>63</v>
      </c>
      <c r="E5" s="40" t="s">
        <v>64</v>
      </c>
      <c r="F5" s="41" t="s">
        <v>65</v>
      </c>
      <c r="G5" s="40" t="s">
        <v>66</v>
      </c>
      <c r="H5" s="41" t="s">
        <v>67</v>
      </c>
      <c r="I5" s="42"/>
      <c r="J5" s="17" t="s">
        <v>5</v>
      </c>
      <c r="K5" s="17" t="s">
        <v>6</v>
      </c>
    </row>
    <row r="6" spans="1:12" ht="3" customHeight="1" x14ac:dyDescent="0.2">
      <c r="A6" s="44"/>
      <c r="B6" s="45"/>
      <c r="D6" s="45"/>
      <c r="E6" s="45"/>
      <c r="F6" s="4"/>
      <c r="G6" s="4"/>
      <c r="H6" s="46"/>
      <c r="I6" s="4"/>
      <c r="J6" s="4"/>
      <c r="K6" s="4"/>
      <c r="L6" s="4"/>
    </row>
    <row r="7" spans="1:12" x14ac:dyDescent="0.2">
      <c r="A7" s="44"/>
      <c r="B7" s="45">
        <v>201001010</v>
      </c>
      <c r="C7" s="45" t="str">
        <f>+_xlfn.XLOOKUP(B7,'Mapping VIM'!$B:$B,'Mapping VIM'!$C:$C,"")</f>
        <v>F.do ammort. costi pluriennali</v>
      </c>
      <c r="D7" s="45">
        <v>100201010</v>
      </c>
      <c r="E7" s="45" t="str">
        <f>+_xlfn.XLOOKUP(D7,'Mapping VIM'!$B:$B,'Mapping VIM'!$C:$C,"")</f>
        <v>Spese di costit.e aum.cap</v>
      </c>
      <c r="F7" s="4">
        <f>+_xlfn.XLOOKUP($D7,'Mapping VIM'!$B:$B,'Mapping VIM'!$D:$D,0)</f>
        <v>1177760.04</v>
      </c>
      <c r="G7" s="4">
        <f>+_xlfn.XLOOKUP($B7,'Mapping VIM'!$B:$B,'Mapping VIM'!$D:$D,0)</f>
        <v>-1177760.04</v>
      </c>
      <c r="H7" s="46">
        <f>SUM(F7:G7)</f>
        <v>0</v>
      </c>
      <c r="I7" s="4"/>
      <c r="J7" s="4">
        <f>+$H7-K7</f>
        <v>0</v>
      </c>
      <c r="K7" s="4">
        <v>0</v>
      </c>
      <c r="L7" s="4"/>
    </row>
    <row r="8" spans="1:12" x14ac:dyDescent="0.2">
      <c r="A8" s="44"/>
      <c r="B8" s="45">
        <v>201001060</v>
      </c>
      <c r="C8" s="45" t="str">
        <f>+_xlfn.XLOOKUP(B8,'Mapping VIM'!$B:$B,'Mapping VIM'!$C:$C,"")</f>
        <v>F.do amm. spese op. societarie</v>
      </c>
      <c r="D8" s="45">
        <v>100201020</v>
      </c>
      <c r="E8" s="45" t="str">
        <f>+_xlfn.XLOOKUP(D8,'Mapping VIM'!$B:$B,'Mapping VIM'!$C:$C,"")</f>
        <v>Spese oper.societ.straord</v>
      </c>
      <c r="F8" s="4">
        <f>+_xlfn.XLOOKUP($D8,'Mapping VIM'!$B:$B,'Mapping VIM'!$D:$D,0)</f>
        <v>205873.75</v>
      </c>
      <c r="G8" s="4">
        <f>+_xlfn.XLOOKUP($B8,'Mapping VIM'!$B:$B,'Mapping VIM'!$D:$D,0)</f>
        <v>-205873.75</v>
      </c>
      <c r="H8" s="46">
        <f t="shared" ref="H8:H35" si="0">SUM(F8:G8)</f>
        <v>0</v>
      </c>
      <c r="I8" s="4"/>
      <c r="J8" s="4">
        <f t="shared" ref="J8:J16" si="1">+$H8-K8</f>
        <v>0</v>
      </c>
      <c r="K8" s="4">
        <v>0</v>
      </c>
      <c r="L8" s="4"/>
    </row>
    <row r="9" spans="1:12" x14ac:dyDescent="0.2">
      <c r="A9" s="44"/>
      <c r="B9" s="45">
        <v>201001020</v>
      </c>
      <c r="C9" s="45" t="str">
        <f>+_xlfn.XLOOKUP(B9,'Mapping VIM'!$B:$B,'Mapping VIM'!$C:$C,"")</f>
        <v>F.do ammort. costi sviluppo nuo.pro</v>
      </c>
      <c r="D9" s="45">
        <v>100202010</v>
      </c>
      <c r="E9" s="45" t="str">
        <f>+_xlfn.XLOOKUP(D9,'Mapping VIM'!$B:$B,'Mapping VIM'!$C:$C,"")</f>
        <v>Costi di sviluppo nuovi prodotti</v>
      </c>
      <c r="F9" s="4">
        <f>+_xlfn.XLOOKUP($D9,'Mapping VIM'!$B:$B,'Mapping VIM'!$D:$D,0)</f>
        <v>21579521.989999998</v>
      </c>
      <c r="G9" s="4">
        <f>+_xlfn.XLOOKUP($B9,'Mapping VIM'!$B:$B,'Mapping VIM'!$D:$D,0)</f>
        <v>-18910293.198000003</v>
      </c>
      <c r="H9" s="46">
        <f t="shared" si="0"/>
        <v>2669228.7919999957</v>
      </c>
      <c r="I9" s="4"/>
      <c r="J9" s="4">
        <f t="shared" si="1"/>
        <v>0</v>
      </c>
      <c r="K9" s="4">
        <f>+H9</f>
        <v>2669228.7919999957</v>
      </c>
      <c r="L9" s="4"/>
    </row>
    <row r="10" spans="1:12" x14ac:dyDescent="0.2">
      <c r="A10" s="44"/>
      <c r="B10" s="45">
        <v>201001030</v>
      </c>
      <c r="C10" s="45" t="str">
        <f>+_xlfn.XLOOKUP(B10,'Mapping VIM'!$B:$B,'Mapping VIM'!$C:$C,"")</f>
        <v>F.do ammort. brevetti</v>
      </c>
      <c r="D10" s="45">
        <v>100203010</v>
      </c>
      <c r="E10" s="45" t="str">
        <f>+_xlfn.XLOOKUP(D10,'Mapping VIM'!$B:$B,'Mapping VIM'!$C:$C,"")</f>
        <v>Diritti di Brevetto</v>
      </c>
      <c r="F10" s="4">
        <f>+_xlfn.XLOOKUP($D10,'Mapping VIM'!$B:$B,'Mapping VIM'!$D:$D,0)</f>
        <v>993783.08</v>
      </c>
      <c r="G10" s="4">
        <f>+_xlfn.XLOOKUP($B10,'Mapping VIM'!$B:$B,'Mapping VIM'!$D:$D,0)</f>
        <v>-936437.67350000003</v>
      </c>
      <c r="H10" s="46">
        <f t="shared" si="0"/>
        <v>57345.406499999925</v>
      </c>
      <c r="I10" s="4"/>
      <c r="J10" s="4">
        <f t="shared" si="1"/>
        <v>0</v>
      </c>
      <c r="K10" s="4">
        <f>+H10</f>
        <v>57345.406499999925</v>
      </c>
      <c r="L10" s="4"/>
    </row>
    <row r="11" spans="1:12" x14ac:dyDescent="0.2">
      <c r="A11" s="44"/>
      <c r="B11" s="45">
        <v>201001050</v>
      </c>
      <c r="C11" s="45" t="str">
        <f>+_xlfn.XLOOKUP(B11,'Mapping VIM'!$B:$B,'Mapping VIM'!$C:$C,"")</f>
        <v>F.do amm. per Avviamento</v>
      </c>
      <c r="D11" s="45">
        <v>100204030</v>
      </c>
      <c r="E11" s="45" t="str">
        <f>+_xlfn.XLOOKUP(D11,'Mapping VIM'!$B:$B,'Mapping VIM'!$C:$C,"")</f>
        <v>Avviamento 15/07/08</v>
      </c>
      <c r="F11" s="4">
        <f>+_xlfn.XLOOKUP($D11,'Mapping VIM'!$B:$B,'Mapping VIM'!$D:$D,0)</f>
        <v>33398855.620000001</v>
      </c>
      <c r="G11" s="4">
        <f>+_xlfn.XLOOKUP($B11,'Mapping VIM'!$B:$B,'Mapping VIM'!$D:$D,0)</f>
        <v>-33398855.620000001</v>
      </c>
      <c r="H11" s="46">
        <f t="shared" si="0"/>
        <v>0</v>
      </c>
      <c r="I11" s="4"/>
      <c r="J11" s="4">
        <f t="shared" si="1"/>
        <v>0</v>
      </c>
      <c r="K11" s="4">
        <v>0</v>
      </c>
      <c r="L11" s="4"/>
    </row>
    <row r="12" spans="1:12" x14ac:dyDescent="0.2">
      <c r="A12" s="44"/>
      <c r="B12" s="45">
        <v>201001031</v>
      </c>
      <c r="C12" s="45" t="str">
        <f>+_xlfn.XLOOKUP(B12,'Mapping VIM'!$B:$B,'Mapping VIM'!$C:$C,"")</f>
        <v>F.do ammort. Licenze e Marchi</v>
      </c>
      <c r="D12" s="45">
        <v>100205010</v>
      </c>
      <c r="E12" s="45" t="str">
        <f>+_xlfn.XLOOKUP(D12,'Mapping VIM'!$B:$B,'Mapping VIM'!$C:$C,"")</f>
        <v>Concess., Licenze, Marchi</v>
      </c>
      <c r="F12" s="4">
        <f>+_xlfn.XLOOKUP($D12,'Mapping VIM'!$B:$B,'Mapping VIM'!$D:$D,0)</f>
        <v>11600</v>
      </c>
      <c r="G12" s="4">
        <f>+_xlfn.XLOOKUP($B12,'Mapping VIM'!$B:$B,'Mapping VIM'!$D:$D,0)</f>
        <v>-11600</v>
      </c>
      <c r="H12" s="46">
        <f t="shared" si="0"/>
        <v>0</v>
      </c>
      <c r="I12" s="4"/>
      <c r="J12" s="4">
        <f t="shared" si="1"/>
        <v>0</v>
      </c>
      <c r="K12" s="4">
        <v>0</v>
      </c>
      <c r="L12" s="4"/>
    </row>
    <row r="13" spans="1:12" x14ac:dyDescent="0.2">
      <c r="A13" s="44"/>
      <c r="B13" s="45">
        <v>201001040</v>
      </c>
      <c r="C13" s="45" t="str">
        <f>+_xlfn.XLOOKUP(B13,'Mapping VIM'!$B:$B,'Mapping VIM'!$C:$C,"")</f>
        <v>F.do amm. sp. increm. beni terzi</v>
      </c>
      <c r="D13" s="45">
        <v>100206010</v>
      </c>
      <c r="E13" s="45" t="str">
        <f>+_xlfn.XLOOKUP(D13,'Mapping VIM'!$B:$B,'Mapping VIM'!$C:$C,"")</f>
        <v>Spese di manut.da ammort.</v>
      </c>
      <c r="F13" s="4">
        <f>+_xlfn.XLOOKUP($D13,'Mapping VIM'!$B:$B,'Mapping VIM'!$D:$D,0)</f>
        <v>148938.32999999999</v>
      </c>
      <c r="G13" s="4">
        <f>+_xlfn.XLOOKUP($B13,'Mapping VIM'!$B:$B,'Mapping VIM'!$D:$D,0)</f>
        <v>-148938.32999999999</v>
      </c>
      <c r="H13" s="46">
        <f t="shared" si="0"/>
        <v>0</v>
      </c>
      <c r="I13" s="4"/>
      <c r="J13" s="4">
        <f t="shared" si="1"/>
        <v>0</v>
      </c>
      <c r="K13" s="4">
        <f>+H13</f>
        <v>0</v>
      </c>
      <c r="L13" s="4"/>
    </row>
    <row r="14" spans="1:12" x14ac:dyDescent="0.2">
      <c r="A14" s="44"/>
      <c r="B14" s="45">
        <v>201001070</v>
      </c>
      <c r="C14" s="45" t="str">
        <f>+_xlfn.XLOOKUP(B14,'Mapping VIM'!$B:$B,'Mapping VIM'!$C:$C,"")</f>
        <v>F.do amm. Software</v>
      </c>
      <c r="D14" s="45">
        <v>100207010</v>
      </c>
      <c r="E14" s="45" t="str">
        <f>+_xlfn.XLOOKUP(D14,'Mapping VIM'!$B:$B,'Mapping VIM'!$C:$C,"")</f>
        <v>Licenze Software gestionale</v>
      </c>
      <c r="F14" s="4">
        <f>+_xlfn.XLOOKUP($D14,'Mapping VIM'!$B:$B,'Mapping VIM'!$D:$D,0)</f>
        <v>581213.5</v>
      </c>
      <c r="G14" s="4">
        <f>+_xlfn.XLOOKUP($B14,'Mapping VIM'!$B:$B,'Mapping VIM'!$D:$D,0)</f>
        <v>-544359.03600000008</v>
      </c>
      <c r="H14" s="46">
        <f t="shared" si="0"/>
        <v>36854.46399999992</v>
      </c>
      <c r="I14" s="4"/>
      <c r="J14" s="4">
        <f t="shared" si="1"/>
        <v>0</v>
      </c>
      <c r="K14" s="4">
        <f>+H14</f>
        <v>36854.46399999992</v>
      </c>
      <c r="L14" s="4"/>
    </row>
    <row r="15" spans="1:12" x14ac:dyDescent="0.2">
      <c r="A15" s="44"/>
      <c r="B15" s="45">
        <v>201001080</v>
      </c>
      <c r="C15" s="45" t="str">
        <f>+_xlfn.XLOOKUP(B15,'Mapping VIM'!$B:$B,'Mapping VIM'!$C:$C,"")</f>
        <v>F.do amm. Spese implement. gestion.</v>
      </c>
      <c r="D15" s="45">
        <v>100207020</v>
      </c>
      <c r="E15" s="45" t="str">
        <f>+_xlfn.XLOOKUP(D15,'Mapping VIM'!$B:$B,'Mapping VIM'!$C:$C,"")</f>
        <v>Spese di implementazione gestionale</v>
      </c>
      <c r="F15" s="4">
        <f>+_xlfn.XLOOKUP($D15,'Mapping VIM'!$B:$B,'Mapping VIM'!$D:$D,0)</f>
        <v>923685.01</v>
      </c>
      <c r="G15" s="4">
        <f>+_xlfn.XLOOKUP($B15,'Mapping VIM'!$B:$B,'Mapping VIM'!$D:$D,0)</f>
        <v>-297593.28450000001</v>
      </c>
      <c r="H15" s="46">
        <f t="shared" si="0"/>
        <v>626091.72549999994</v>
      </c>
      <c r="I15" s="4"/>
      <c r="J15" s="4">
        <f>+$H15-K15</f>
        <v>626091.72549999994</v>
      </c>
      <c r="K15" s="4">
        <v>0</v>
      </c>
      <c r="L15" s="4"/>
    </row>
    <row r="16" spans="1:12" x14ac:dyDescent="0.2">
      <c r="A16" s="44"/>
      <c r="B16" s="45"/>
      <c r="C16" s="45">
        <f>+_xlfn.XLOOKUP(B16,'Mapping VIM'!$B:$B,'Mapping VIM'!$C:$C,"")</f>
        <v>0</v>
      </c>
      <c r="D16" s="45">
        <v>100208010</v>
      </c>
      <c r="E16" s="45" t="str">
        <f>+_xlfn.XLOOKUP(D16,'Mapping VIM'!$B:$B,'Mapping VIM'!$C:$C,"")</f>
        <v>Immob. Immateriali in corso</v>
      </c>
      <c r="F16" s="4">
        <f>+_xlfn.XLOOKUP($D16,'Mapping VIM'!$B:$B,'Mapping VIM'!$D:$D,0)</f>
        <v>8377861.4900000002</v>
      </c>
      <c r="G16" s="4">
        <f>+_xlfn.XLOOKUP($B16,'Mapping VIM'!$B:$B,'Mapping VIM'!$D:$D,0)</f>
        <v>0</v>
      </c>
      <c r="H16" s="46">
        <f t="shared" si="0"/>
        <v>8377861.4900000002</v>
      </c>
      <c r="I16" s="4"/>
      <c r="J16" s="4">
        <f t="shared" si="1"/>
        <v>0</v>
      </c>
      <c r="K16" s="4">
        <f>+H16</f>
        <v>8377861.4900000002</v>
      </c>
      <c r="L16" s="4"/>
    </row>
    <row r="17" spans="1:12" ht="15" x14ac:dyDescent="0.25">
      <c r="A17" s="44"/>
      <c r="B17" s="47"/>
      <c r="C17" s="48"/>
      <c r="D17" s="47"/>
      <c r="E17" s="47" t="s">
        <v>8</v>
      </c>
      <c r="F17" s="49">
        <f>SUM(F7:F16)</f>
        <v>67399092.809999987</v>
      </c>
      <c r="G17" s="49">
        <f>SUM(G7:G16)</f>
        <v>-55631710.932000004</v>
      </c>
      <c r="H17" s="49">
        <f t="shared" ref="H17" si="2">SUM(H7:H16)</f>
        <v>11767381.877999995</v>
      </c>
      <c r="I17" s="50"/>
      <c r="J17" s="49">
        <f>+$H17-K17</f>
        <v>626091.72549999878</v>
      </c>
      <c r="K17" s="49">
        <f>SUM(K7:K16)</f>
        <v>11141290.152499996</v>
      </c>
      <c r="L17" s="50"/>
    </row>
    <row r="18" spans="1:12" ht="5.0999999999999996" customHeight="1" x14ac:dyDescent="0.2">
      <c r="A18" s="44"/>
      <c r="B18" s="45"/>
      <c r="D18" s="45"/>
      <c r="E18" s="45"/>
      <c r="F18" s="4"/>
      <c r="G18" s="4"/>
      <c r="H18" s="46"/>
      <c r="I18" s="4"/>
      <c r="J18" s="4"/>
      <c r="K18" s="4"/>
      <c r="L18" s="4"/>
    </row>
    <row r="19" spans="1:12" x14ac:dyDescent="0.2">
      <c r="A19" s="44"/>
      <c r="B19" s="45"/>
      <c r="C19" s="45">
        <f>+_xlfn.XLOOKUP(B19,'Mapping VIM'!$B:$B,'Mapping VIM'!$C:$C,"")</f>
        <v>0</v>
      </c>
      <c r="D19" s="45">
        <v>100301020</v>
      </c>
      <c r="E19" s="45" t="str">
        <f>+_xlfn.XLOOKUP(D19,'Mapping VIM'!$B:$B,'Mapping VIM'!$C:$C,"")</f>
        <v>Terreno Pero</v>
      </c>
      <c r="F19" s="4">
        <f>+_xlfn.XLOOKUP($D19,'Mapping VIM'!$B:$B,'Mapping VIM'!$D:$D,0)</f>
        <v>55015.71</v>
      </c>
      <c r="G19" s="4">
        <f>+_xlfn.XLOOKUP($B19,'Mapping VIM'!$B:$B,'Mapping VIM'!$D:$D,0)</f>
        <v>0</v>
      </c>
      <c r="H19" s="46">
        <f t="shared" si="0"/>
        <v>55015.71</v>
      </c>
      <c r="I19" s="4"/>
      <c r="J19" s="4">
        <f t="shared" ref="J19:J34" si="3">+$H19-K19</f>
        <v>0</v>
      </c>
      <c r="K19" s="4">
        <f t="shared" ref="K19:K29" si="4">+H19</f>
        <v>55015.71</v>
      </c>
      <c r="L19" s="4"/>
    </row>
    <row r="20" spans="1:12" x14ac:dyDescent="0.2">
      <c r="A20" s="44"/>
      <c r="B20" s="45">
        <v>201101010</v>
      </c>
      <c r="C20" s="45" t="str">
        <f>+_xlfn.XLOOKUP(B20,'Mapping VIM'!$B:$B,'Mapping VIM'!$C:$C,"")</f>
        <v>F.do ammort. Immobile Pero</v>
      </c>
      <c r="D20" s="45">
        <v>100302010</v>
      </c>
      <c r="E20" s="45" t="str">
        <f>+_xlfn.XLOOKUP(D20,'Mapping VIM'!$B:$B,'Mapping VIM'!$C:$C,"")</f>
        <v>Immobile industriale Pero</v>
      </c>
      <c r="F20" s="4">
        <f>+_xlfn.XLOOKUP($D20,'Mapping VIM'!$B:$B,'Mapping VIM'!$D:$D,0)</f>
        <v>10661494.67</v>
      </c>
      <c r="G20" s="4">
        <f>+_xlfn.XLOOKUP($B20,'Mapping VIM'!$B:$B,'Mapping VIM'!$D:$D,0)</f>
        <v>-7656528.6244999999</v>
      </c>
      <c r="H20" s="46">
        <f t="shared" si="0"/>
        <v>3004966.0455</v>
      </c>
      <c r="I20" s="4"/>
      <c r="J20" s="4">
        <f t="shared" si="3"/>
        <v>0</v>
      </c>
      <c r="K20" s="4">
        <f t="shared" si="4"/>
        <v>3004966.0455</v>
      </c>
      <c r="L20" s="4"/>
    </row>
    <row r="21" spans="1:12" x14ac:dyDescent="0.2">
      <c r="B21" s="45">
        <v>201102010</v>
      </c>
      <c r="C21" s="45" t="str">
        <f>+_xlfn.XLOOKUP(B21,'Mapping VIM'!$B:$B,'Mapping VIM'!$C:$C,"")</f>
        <v>F.do ammort. Impianti generici</v>
      </c>
      <c r="D21" s="45">
        <v>100303010</v>
      </c>
      <c r="E21" s="45" t="str">
        <f>+_xlfn.XLOOKUP(D21,'Mapping VIM'!$B:$B,'Mapping VIM'!$C:$C,"")</f>
        <v>Impianti generici</v>
      </c>
      <c r="F21" s="4">
        <f>+_xlfn.XLOOKUP($D21,'Mapping VIM'!$B:$B,'Mapping VIM'!$D:$D,0)</f>
        <v>2054556.76</v>
      </c>
      <c r="G21" s="4">
        <f>+_xlfn.XLOOKUP($B21,'Mapping VIM'!$B:$B,'Mapping VIM'!$D:$D,0)</f>
        <v>-1836907.0530000001</v>
      </c>
      <c r="H21" s="46">
        <f t="shared" si="0"/>
        <v>217649.70699999994</v>
      </c>
      <c r="I21" s="4"/>
      <c r="J21" s="4">
        <f t="shared" si="3"/>
        <v>0</v>
      </c>
      <c r="K21" s="4">
        <f t="shared" si="4"/>
        <v>217649.70699999994</v>
      </c>
      <c r="L21" s="4"/>
    </row>
    <row r="22" spans="1:12" x14ac:dyDescent="0.2">
      <c r="B22" s="45">
        <v>201103010</v>
      </c>
      <c r="C22" s="45" t="str">
        <f>+_xlfn.XLOOKUP(B22,'Mapping VIM'!$B:$B,'Mapping VIM'!$C:$C,"")</f>
        <v>F.do ammort. Macchinari</v>
      </c>
      <c r="D22" s="45">
        <v>100304010</v>
      </c>
      <c r="E22" s="45" t="str">
        <f>+_xlfn.XLOOKUP(D22,'Mapping VIM'!$B:$B,'Mapping VIM'!$C:$C,"")</f>
        <v>Macchinario/integraz./modifiche</v>
      </c>
      <c r="F22" s="4">
        <f>+_xlfn.XLOOKUP($D22,'Mapping VIM'!$B:$B,'Mapping VIM'!$D:$D,0)</f>
        <v>23168026.079999998</v>
      </c>
      <c r="G22" s="4">
        <f>+_xlfn.XLOOKUP($B22,'Mapping VIM'!$B:$B,'Mapping VIM'!$D:$D,0)</f>
        <v>-22162735.015999999</v>
      </c>
      <c r="H22" s="46">
        <f t="shared" si="0"/>
        <v>1005291.0639999993</v>
      </c>
      <c r="I22" s="4"/>
      <c r="J22" s="4">
        <f t="shared" si="3"/>
        <v>0</v>
      </c>
      <c r="K22" s="4">
        <f t="shared" si="4"/>
        <v>1005291.0639999993</v>
      </c>
      <c r="L22" s="4"/>
    </row>
    <row r="23" spans="1:12" x14ac:dyDescent="0.2">
      <c r="B23" s="45">
        <v>201104010</v>
      </c>
      <c r="C23" s="45" t="str">
        <f>+_xlfn.XLOOKUP(B23,'Mapping VIM'!$B:$B,'Mapping VIM'!$C:$C,"")</f>
        <v>F.do ammort. Stampi e attrezzature</v>
      </c>
      <c r="D23" s="45">
        <v>100305010</v>
      </c>
      <c r="E23" s="45" t="str">
        <f>+_xlfn.XLOOKUP(D23,'Mapping VIM'!$B:$B,'Mapping VIM'!$C:$C,"")</f>
        <v>Stampi attr.di prod./Stam.per termo</v>
      </c>
      <c r="F23" s="4">
        <f>+_xlfn.XLOOKUP($D23,'Mapping VIM'!$B:$B,'Mapping VIM'!$D:$D,0)</f>
        <v>39943105.160000004</v>
      </c>
      <c r="G23" s="4">
        <f>+_xlfn.XLOOKUP($B23,'Mapping VIM'!$B:$B,'Mapping VIM'!$D:$D,0)</f>
        <v>-33962785.403499998</v>
      </c>
      <c r="H23" s="46">
        <f t="shared" si="0"/>
        <v>5980319.7565000057</v>
      </c>
      <c r="I23" s="4"/>
      <c r="J23" s="4">
        <f t="shared" si="3"/>
        <v>0</v>
      </c>
      <c r="K23" s="4">
        <f t="shared" si="4"/>
        <v>5980319.7565000057</v>
      </c>
      <c r="L23" s="4"/>
    </row>
    <row r="24" spans="1:12" x14ac:dyDescent="0.2">
      <c r="B24" s="45"/>
      <c r="C24" s="45">
        <f>+_xlfn.XLOOKUP(B24,'Mapping VIM'!$B:$B,'Mapping VIM'!$C:$C,"")</f>
        <v>0</v>
      </c>
      <c r="D24" s="45">
        <v>100305011</v>
      </c>
      <c r="E24" s="45" t="str">
        <f>+_xlfn.XLOOKUP(D24,'Mapping VIM'!$B:$B,'Mapping VIM'!$C:$C,"")</f>
        <v>Modifiche stampi per richieste int.</v>
      </c>
      <c r="F24" s="4">
        <f>+_xlfn.XLOOKUP($D24,'Mapping VIM'!$B:$B,'Mapping VIM'!$D:$D,0)</f>
        <v>18264</v>
      </c>
      <c r="G24" s="4">
        <f>+_xlfn.XLOOKUP($B24,'Mapping VIM'!$B:$B,'Mapping VIM'!$D:$D,0)</f>
        <v>0</v>
      </c>
      <c r="H24" s="46">
        <f t="shared" si="0"/>
        <v>18264</v>
      </c>
      <c r="I24" s="4"/>
      <c r="J24" s="4">
        <f t="shared" si="3"/>
        <v>0</v>
      </c>
      <c r="K24" s="4">
        <f t="shared" si="4"/>
        <v>18264</v>
      </c>
      <c r="L24" s="4"/>
    </row>
    <row r="25" spans="1:12" x14ac:dyDescent="0.2">
      <c r="B25" s="45"/>
      <c r="C25" s="45">
        <f>+_xlfn.XLOOKUP(B25,'Mapping VIM'!$B:$B,'Mapping VIM'!$C:$C,"")</f>
        <v>0</v>
      </c>
      <c r="D25" s="45">
        <v>100305020</v>
      </c>
      <c r="E25" s="45" t="str">
        <f>+_xlfn.XLOOKUP(D25,'Mapping VIM'!$B:$B,'Mapping VIM'!$C:$C,"")</f>
        <v>Attrezz. varia e minuta &gt;500 ¤</v>
      </c>
      <c r="F25" s="4">
        <f>+_xlfn.XLOOKUP($D25,'Mapping VIM'!$B:$B,'Mapping VIM'!$D:$D,0)</f>
        <v>701456.83</v>
      </c>
      <c r="G25" s="4">
        <f>+_xlfn.XLOOKUP($B25,'Mapping VIM'!$B:$B,'Mapping VIM'!$D:$D,0)</f>
        <v>0</v>
      </c>
      <c r="H25" s="46">
        <f t="shared" si="0"/>
        <v>701456.83</v>
      </c>
      <c r="I25" s="4"/>
      <c r="J25" s="4">
        <f t="shared" si="3"/>
        <v>0</v>
      </c>
      <c r="K25" s="4">
        <f t="shared" si="4"/>
        <v>701456.83</v>
      </c>
      <c r="L25" s="4"/>
    </row>
    <row r="26" spans="1:12" x14ac:dyDescent="0.2">
      <c r="B26" s="45">
        <v>201105010</v>
      </c>
      <c r="C26" s="45" t="str">
        <f>+_xlfn.XLOOKUP(B26,'Mapping VIM'!$B:$B,'Mapping VIM'!$C:$C,"")</f>
        <v>F.do ammort. Automezzi</v>
      </c>
      <c r="D26" s="45">
        <v>100306010</v>
      </c>
      <c r="E26" s="45" t="str">
        <f>+_xlfn.XLOOKUP(D26,'Mapping VIM'!$B:$B,'Mapping VIM'!$C:$C,"")</f>
        <v>Automezzi</v>
      </c>
      <c r="F26" s="4">
        <f>+_xlfn.XLOOKUP($D26,'Mapping VIM'!$B:$B,'Mapping VIM'!$D:$D,0)</f>
        <v>64303.17</v>
      </c>
      <c r="G26" s="4">
        <f>+_xlfn.XLOOKUP($B26,'Mapping VIM'!$B:$B,'Mapping VIM'!$D:$D,0)</f>
        <v>-64158.682000000001</v>
      </c>
      <c r="H26" s="46">
        <f t="shared" si="0"/>
        <v>144.48799999999756</v>
      </c>
      <c r="I26" s="4"/>
      <c r="J26" s="4">
        <f t="shared" si="3"/>
        <v>0</v>
      </c>
      <c r="K26" s="4">
        <f t="shared" si="4"/>
        <v>144.48799999999756</v>
      </c>
      <c r="L26" s="4"/>
    </row>
    <row r="27" spans="1:12" x14ac:dyDescent="0.2">
      <c r="B27" s="45"/>
      <c r="C27" s="45">
        <f>+_xlfn.XLOOKUP(B27,'Mapping VIM'!$B:$B,'Mapping VIM'!$C:$C,"")</f>
        <v>0</v>
      </c>
      <c r="D27" s="45">
        <v>100306020</v>
      </c>
      <c r="E27" s="45" t="str">
        <f>+_xlfn.XLOOKUP(D27,'Mapping VIM'!$B:$B,'Mapping VIM'!$C:$C,"")</f>
        <v>Mezzi trasporto interno</v>
      </c>
      <c r="F27" s="4">
        <f>+_xlfn.XLOOKUP($D27,'Mapping VIM'!$B:$B,'Mapping VIM'!$D:$D,0)</f>
        <v>5889.15</v>
      </c>
      <c r="G27" s="4">
        <f>+_xlfn.XLOOKUP($B27,'Mapping VIM'!$B:$B,'Mapping VIM'!$D:$D,0)</f>
        <v>0</v>
      </c>
      <c r="H27" s="46">
        <f t="shared" si="0"/>
        <v>5889.15</v>
      </c>
      <c r="I27" s="4"/>
      <c r="J27" s="4">
        <f t="shared" si="3"/>
        <v>0</v>
      </c>
      <c r="K27" s="4">
        <f t="shared" si="4"/>
        <v>5889.15</v>
      </c>
      <c r="L27" s="4"/>
    </row>
    <row r="28" spans="1:12" x14ac:dyDescent="0.2">
      <c r="B28" s="45">
        <v>201106010</v>
      </c>
      <c r="C28" s="45" t="str">
        <f>+_xlfn.XLOOKUP(B28,'Mapping VIM'!$B:$B,'Mapping VIM'!$C:$C,"")</f>
        <v>F.do amm. Mobili e Macchine ordin.</v>
      </c>
      <c r="D28" s="45">
        <v>100307010</v>
      </c>
      <c r="E28" s="45" t="str">
        <f>+_xlfn.XLOOKUP(D28,'Mapping VIM'!$B:$B,'Mapping VIM'!$C:$C,"")</f>
        <v>Mobili e Macch. ordinarie &gt; 500¤</v>
      </c>
      <c r="F28" s="4">
        <f>+_xlfn.XLOOKUP($D28,'Mapping VIM'!$B:$B,'Mapping VIM'!$D:$D,0)</f>
        <v>367675.37</v>
      </c>
      <c r="G28" s="4">
        <f>+_xlfn.XLOOKUP($B28,'Mapping VIM'!$B:$B,'Mapping VIM'!$D:$D,0)</f>
        <v>-340463.696</v>
      </c>
      <c r="H28" s="46">
        <f t="shared" si="0"/>
        <v>27211.673999999999</v>
      </c>
      <c r="I28" s="4"/>
      <c r="J28" s="4">
        <f t="shared" si="3"/>
        <v>0</v>
      </c>
      <c r="K28" s="4">
        <f t="shared" si="4"/>
        <v>27211.673999999999</v>
      </c>
      <c r="L28" s="4"/>
    </row>
    <row r="29" spans="1:12" x14ac:dyDescent="0.2">
      <c r="B29" s="45">
        <v>201106020</v>
      </c>
      <c r="C29" s="45" t="str">
        <f>+_xlfn.XLOOKUP(B29,'Mapping VIM'!$B:$B,'Mapping VIM'!$C:$C,"")</f>
        <v>F.do amm. Macchine Elettroniche</v>
      </c>
      <c r="D29" s="45">
        <v>100307020</v>
      </c>
      <c r="E29" s="45" t="str">
        <f>+_xlfn.XLOOKUP(D29,'Mapping VIM'!$B:$B,'Mapping VIM'!$C:$C,"")</f>
        <v>Macc.Uff.elettron/Sofw/lic.Sw&gt;500¤</v>
      </c>
      <c r="F29" s="4">
        <f>+_xlfn.XLOOKUP($D29,'Mapping VIM'!$B:$B,'Mapping VIM'!$D:$D,0)</f>
        <v>1781297.84</v>
      </c>
      <c r="G29" s="4">
        <f>+_xlfn.XLOOKUP($B29,'Mapping VIM'!$B:$B,'Mapping VIM'!$D:$D,0)</f>
        <v>-1733487.9879999999</v>
      </c>
      <c r="H29" s="46">
        <f t="shared" si="0"/>
        <v>47809.852000000188</v>
      </c>
      <c r="I29" s="4"/>
      <c r="J29" s="4">
        <f t="shared" si="3"/>
        <v>0</v>
      </c>
      <c r="K29" s="4">
        <f t="shared" si="4"/>
        <v>47809.852000000188</v>
      </c>
      <c r="L29" s="4"/>
    </row>
    <row r="30" spans="1:12" x14ac:dyDescent="0.2">
      <c r="B30" s="45">
        <v>201107010</v>
      </c>
      <c r="C30" s="45" t="str">
        <f>+_xlfn.XLOOKUP(B30,'Mapping VIM'!$B:$B,'Mapping VIM'!$C:$C,"")</f>
        <v>F.do amm. forni e pertin.</v>
      </c>
      <c r="D30" s="45">
        <v>100308010</v>
      </c>
      <c r="E30" s="45" t="str">
        <f>+_xlfn.XLOOKUP(D30,'Mapping VIM'!$B:$B,'Mapping VIM'!$C:$C,"")</f>
        <v>Forni e sue pertinenze</v>
      </c>
      <c r="F30" s="4">
        <f>+_xlfn.XLOOKUP($D30,'Mapping VIM'!$B:$B,'Mapping VIM'!$D:$D,0)</f>
        <v>1400.37</v>
      </c>
      <c r="G30" s="4">
        <f>+_xlfn.XLOOKUP($B30,'Mapping VIM'!$B:$B,'Mapping VIM'!$D:$D,0)</f>
        <v>-1400.37</v>
      </c>
      <c r="H30" s="46">
        <f t="shared" si="0"/>
        <v>0</v>
      </c>
      <c r="I30" s="4"/>
      <c r="J30" s="4">
        <f t="shared" si="3"/>
        <v>0</v>
      </c>
      <c r="K30" s="4">
        <v>0</v>
      </c>
      <c r="L30" s="4"/>
    </row>
    <row r="31" spans="1:12" x14ac:dyDescent="0.2">
      <c r="B31" s="45"/>
      <c r="C31" s="45">
        <f>+_xlfn.XLOOKUP(B31,'Mapping VIM'!$B:$B,'Mapping VIM'!$C:$C,"")</f>
        <v>0</v>
      </c>
      <c r="D31" s="45">
        <v>100309010</v>
      </c>
      <c r="E31" s="45" t="str">
        <f>+_xlfn.XLOOKUP(D31,'Mapping VIM'!$B:$B,'Mapping VIM'!$C:$C,"")</f>
        <v>Immob. Materiali in corso</v>
      </c>
      <c r="F31" s="4">
        <f>+_xlfn.XLOOKUP($D31,'Mapping VIM'!$B:$B,'Mapping VIM'!$D:$D,0)</f>
        <v>2719044.25</v>
      </c>
      <c r="G31" s="4">
        <f>+_xlfn.XLOOKUP($B31,'Mapping VIM'!$B:$B,'Mapping VIM'!$D:$D,0)</f>
        <v>0</v>
      </c>
      <c r="H31" s="46">
        <f t="shared" si="0"/>
        <v>2719044.25</v>
      </c>
      <c r="I31" s="4"/>
      <c r="J31" s="4">
        <f t="shared" si="3"/>
        <v>0</v>
      </c>
      <c r="K31" s="4">
        <f>+H31</f>
        <v>2719044.25</v>
      </c>
      <c r="L31" s="4"/>
    </row>
    <row r="32" spans="1:12" x14ac:dyDescent="0.2">
      <c r="B32" s="45"/>
      <c r="C32" s="45">
        <f>+_xlfn.XLOOKUP(B32,'Mapping VIM'!$B:$B,'Mapping VIM'!$C:$C,"")</f>
        <v>0</v>
      </c>
      <c r="D32" s="45">
        <v>100309020</v>
      </c>
      <c r="E32" s="45" t="str">
        <f>+_xlfn.XLOOKUP(D32,'Mapping VIM'!$B:$B,'Mapping VIM'!$C:$C,"")</f>
        <v>Acconti a Forn. per immob</v>
      </c>
      <c r="F32" s="4">
        <f>+_xlfn.XLOOKUP($D32,'Mapping VIM'!$B:$B,'Mapping VIM'!$D:$D,0)</f>
        <v>1235832.3200000001</v>
      </c>
      <c r="G32" s="4">
        <f>+_xlfn.XLOOKUP($B32,'Mapping VIM'!$B:$B,'Mapping VIM'!$D:$D,0)</f>
        <v>0</v>
      </c>
      <c r="H32" s="46">
        <f t="shared" si="0"/>
        <v>1235832.3200000001</v>
      </c>
      <c r="I32" s="4"/>
      <c r="J32" s="4">
        <f t="shared" si="3"/>
        <v>0</v>
      </c>
      <c r="K32" s="4">
        <f>+H32</f>
        <v>1235832.3200000001</v>
      </c>
      <c r="L32" s="4"/>
    </row>
    <row r="33" spans="1:12" x14ac:dyDescent="0.2">
      <c r="B33" s="45"/>
      <c r="C33" s="45">
        <f>+_xlfn.XLOOKUP(B33,'Mapping VIM'!$B:$B,'Mapping VIM'!$C:$C,"")</f>
        <v>0</v>
      </c>
      <c r="D33" s="45">
        <v>100309030</v>
      </c>
      <c r="E33" s="45" t="str">
        <f>+_xlfn.XLOOKUP(D33,'Mapping VIM'!$B:$B,'Mapping VIM'!$C:$C,"")</f>
        <v>Investimenti a Compartecipazione</v>
      </c>
      <c r="F33" s="4">
        <f>+_xlfn.XLOOKUP($D33,'Mapping VIM'!$B:$B,'Mapping VIM'!$D:$D,0)</f>
        <v>77320.69</v>
      </c>
      <c r="G33" s="4">
        <f>+_xlfn.XLOOKUP($B33,'Mapping VIM'!$B:$B,'Mapping VIM'!$D:$D,0)</f>
        <v>0</v>
      </c>
      <c r="H33" s="46">
        <f t="shared" si="0"/>
        <v>77320.69</v>
      </c>
      <c r="I33" s="4"/>
      <c r="J33" s="4">
        <f t="shared" si="3"/>
        <v>77320.69</v>
      </c>
      <c r="K33" s="4">
        <v>0</v>
      </c>
      <c r="L33" s="4"/>
    </row>
    <row r="34" spans="1:12" x14ac:dyDescent="0.2">
      <c r="B34" s="45"/>
      <c r="C34" s="45">
        <f>+_xlfn.XLOOKUP(B34,'Mapping VIM'!$B:$B,'Mapping VIM'!$C:$C,"")</f>
        <v>0</v>
      </c>
      <c r="D34" s="51">
        <v>100309040</v>
      </c>
      <c r="E34" s="45" t="str">
        <f>+_xlfn.XLOOKUP(D34,'Mapping VIM'!$B:$B,'Mapping VIM'!$C:$C,"")</f>
        <v>Transitorio  Immobilizzazioni</v>
      </c>
      <c r="F34" s="4">
        <f>+_xlfn.XLOOKUP($D34,'Mapping VIM'!$B:$B,'Mapping VIM'!$D:$D,0)</f>
        <v>-2350</v>
      </c>
      <c r="G34" s="4">
        <f>+_xlfn.XLOOKUP($B34,'Mapping VIM'!$B:$B,'Mapping VIM'!$D:$D,0)</f>
        <v>0</v>
      </c>
      <c r="H34" s="46">
        <f t="shared" si="0"/>
        <v>-2350</v>
      </c>
      <c r="I34" s="4"/>
      <c r="J34" s="4">
        <f t="shared" si="3"/>
        <v>-2350</v>
      </c>
      <c r="K34" s="4">
        <v>0</v>
      </c>
      <c r="L34" s="4"/>
    </row>
    <row r="35" spans="1:12" ht="15" customHeight="1" x14ac:dyDescent="0.25">
      <c r="A35" s="44"/>
      <c r="B35" s="47"/>
      <c r="C35" s="48"/>
      <c r="D35" s="47"/>
      <c r="E35" s="47" t="s">
        <v>9</v>
      </c>
      <c r="F35" s="49">
        <f t="shared" ref="F35:G35" si="5">SUM(F19:F34)</f>
        <v>82852332.370000005</v>
      </c>
      <c r="G35" s="49">
        <f t="shared" si="5"/>
        <v>-67758466.833000004</v>
      </c>
      <c r="H35" s="49">
        <f t="shared" si="0"/>
        <v>15093865.537</v>
      </c>
      <c r="I35" s="50"/>
      <c r="J35" s="49">
        <f>SUM(J19:J34)</f>
        <v>74970.69</v>
      </c>
      <c r="K35" s="49">
        <f>SUM(K19:K34)</f>
        <v>15018894.847000007</v>
      </c>
      <c r="L35" s="50"/>
    </row>
    <row r="36" spans="1:12" ht="5.0999999999999996" customHeight="1" x14ac:dyDescent="0.2">
      <c r="A36" s="44"/>
      <c r="B36" s="45"/>
      <c r="D36" s="45"/>
      <c r="E36" s="45"/>
      <c r="F36" s="4"/>
      <c r="G36" s="4"/>
      <c r="H36" s="46"/>
      <c r="I36" s="4"/>
      <c r="J36" s="4"/>
      <c r="K36" s="4"/>
      <c r="L36" s="4"/>
    </row>
    <row r="37" spans="1:12" x14ac:dyDescent="0.2">
      <c r="A37" s="44"/>
      <c r="B37" s="45"/>
      <c r="D37" s="45">
        <v>100402030</v>
      </c>
      <c r="E37" s="45" t="str">
        <f>+_xlfn.XLOOKUP(D37,'Mapping VIM'!$B:$B,'Mapping VIM'!$C:$C,"")</f>
        <v>Part. in Soc. controllate V.E.E.</v>
      </c>
      <c r="F37" s="4">
        <f>+_xlfn.XLOOKUP($D37,'Mapping VIM'!$B:$B,'Mapping VIM'!$D:$D,0)</f>
        <v>972298</v>
      </c>
      <c r="G37" s="4">
        <f>+_xlfn.XLOOKUP($B37,'Mapping VIM'!$B:$B,'Mapping VIM'!$D:$D,0)</f>
        <v>0</v>
      </c>
      <c r="H37" s="46">
        <f t="shared" ref="H37:H49" si="6">SUM(F37:G37)</f>
        <v>972298</v>
      </c>
      <c r="I37" s="4"/>
      <c r="J37" s="4">
        <f t="shared" ref="J37:J49" si="7">+$H37-K37</f>
        <v>0</v>
      </c>
      <c r="K37" s="4">
        <f>+H37</f>
        <v>972298</v>
      </c>
      <c r="L37" s="4"/>
    </row>
    <row r="38" spans="1:12" x14ac:dyDescent="0.2">
      <c r="A38" s="44"/>
      <c r="B38" s="45"/>
      <c r="D38" s="45">
        <v>100402050</v>
      </c>
      <c r="E38" s="45" t="str">
        <f>+_xlfn.XLOOKUP(D38,'Mapping VIM'!$B:$B,'Mapping VIM'!$C:$C,"")</f>
        <v>Partecipazione Progind srl</v>
      </c>
      <c r="F38" s="4">
        <f>+_xlfn.XLOOKUP($D38,'Mapping VIM'!$B:$B,'Mapping VIM'!$D:$D,0)</f>
        <v>2150073.13</v>
      </c>
      <c r="G38" s="4">
        <f>+_xlfn.XLOOKUP($B38,'Mapping VIM'!$B:$B,'Mapping VIM'!$D:$D,0)</f>
        <v>0</v>
      </c>
      <c r="H38" s="46">
        <f t="shared" si="6"/>
        <v>2150073.13</v>
      </c>
      <c r="I38" s="4"/>
      <c r="J38" s="4">
        <f t="shared" si="7"/>
        <v>2150073.13</v>
      </c>
      <c r="K38" s="4">
        <v>0</v>
      </c>
      <c r="L38" s="4"/>
    </row>
    <row r="39" spans="1:12" x14ac:dyDescent="0.2">
      <c r="A39" s="44"/>
      <c r="B39" s="45"/>
      <c r="D39" s="45">
        <v>100402060</v>
      </c>
      <c r="E39" s="45" t="str">
        <f>+_xlfn.XLOOKUP(D39,'Mapping VIM'!$B:$B,'Mapping VIM'!$C:$C,"")</f>
        <v>Part Vimercati Viney De Mexico</v>
      </c>
      <c r="F39" s="4">
        <f>+_xlfn.XLOOKUP($D39,'Mapping VIM'!$B:$B,'Mapping VIM'!$D:$D,0)</f>
        <v>157.54</v>
      </c>
      <c r="G39" s="4">
        <f>+_xlfn.XLOOKUP($B39,'Mapping VIM'!$B:$B,'Mapping VIM'!$D:$D,0)</f>
        <v>0</v>
      </c>
      <c r="H39" s="46">
        <f t="shared" si="6"/>
        <v>157.54</v>
      </c>
      <c r="I39" s="4"/>
      <c r="J39" s="4">
        <f t="shared" si="7"/>
        <v>0</v>
      </c>
      <c r="K39" s="4">
        <f>+H39</f>
        <v>157.54</v>
      </c>
      <c r="L39" s="4"/>
    </row>
    <row r="40" spans="1:12" x14ac:dyDescent="0.2">
      <c r="A40" s="44"/>
      <c r="B40" s="45"/>
      <c r="D40" s="45">
        <v>100403030</v>
      </c>
      <c r="E40" s="45" t="str">
        <f>+_xlfn.XLOOKUP(D40,'Mapping VIM'!$B:$B,'Mapping VIM'!$C:$C,"")</f>
        <v>Altri crediti verso dipen</v>
      </c>
      <c r="F40" s="4">
        <f>+_xlfn.XLOOKUP($D40,'Mapping VIM'!$B:$B,'Mapping VIM'!$D:$D,0)</f>
        <v>0</v>
      </c>
      <c r="G40" s="4">
        <f>+_xlfn.XLOOKUP($B40,'Mapping VIM'!$B:$B,'Mapping VIM'!$D:$D,0)</f>
        <v>0</v>
      </c>
      <c r="H40" s="46">
        <f t="shared" si="6"/>
        <v>0</v>
      </c>
      <c r="I40" s="4"/>
      <c r="J40" s="4">
        <f t="shared" si="7"/>
        <v>0</v>
      </c>
      <c r="K40" s="4">
        <v>0</v>
      </c>
      <c r="L40" s="4"/>
    </row>
    <row r="41" spans="1:12" x14ac:dyDescent="0.2">
      <c r="A41" s="44"/>
      <c r="B41" s="45"/>
      <c r="D41" s="45">
        <v>100403040</v>
      </c>
      <c r="E41" s="45" t="str">
        <f>+_xlfn.XLOOKUP(D41,'Mapping VIM'!$B:$B,'Mapping VIM'!$C:$C,"")</f>
        <v>Crediti finanziari Vs Progind Srl</v>
      </c>
      <c r="F41" s="4">
        <f>+_xlfn.XLOOKUP($D41,'Mapping VIM'!$B:$B,'Mapping VIM'!$D:$D,0)</f>
        <v>2166.67</v>
      </c>
      <c r="G41" s="4">
        <f>+_xlfn.XLOOKUP($B41,'Mapping VIM'!$B:$B,'Mapping VIM'!$D:$D,0)</f>
        <v>0</v>
      </c>
      <c r="H41" s="46">
        <f t="shared" si="6"/>
        <v>2166.67</v>
      </c>
      <c r="I41" s="4"/>
      <c r="J41" s="4">
        <f t="shared" si="7"/>
        <v>2166.67</v>
      </c>
      <c r="K41" s="4">
        <v>0</v>
      </c>
      <c r="L41" s="4"/>
    </row>
    <row r="42" spans="1:12" x14ac:dyDescent="0.2">
      <c r="A42" s="44"/>
      <c r="B42" s="45"/>
      <c r="D42" s="45">
        <v>100403045</v>
      </c>
      <c r="E42" s="45" t="str">
        <f>+_xlfn.XLOOKUP(D42,'Mapping VIM'!$B:$B,'Mapping VIM'!$C:$C,"")</f>
        <v>Credi.finanz Vs Vim:Viney Do Mexico</v>
      </c>
      <c r="F42" s="4">
        <f>+_xlfn.XLOOKUP($D42,'Mapping VIM'!$B:$B,'Mapping VIM'!$D:$D,0)</f>
        <v>1835000</v>
      </c>
      <c r="G42" s="4">
        <f>+_xlfn.XLOOKUP($B42,'Mapping VIM'!$B:$B,'Mapping VIM'!$D:$D,0)</f>
        <v>0</v>
      </c>
      <c r="H42" s="46">
        <f t="shared" si="6"/>
        <v>1835000</v>
      </c>
      <c r="I42" s="4"/>
      <c r="J42" s="4">
        <f t="shared" si="7"/>
        <v>1835000</v>
      </c>
      <c r="K42" s="4">
        <v>0</v>
      </c>
      <c r="L42" s="4"/>
    </row>
    <row r="43" spans="1:12" x14ac:dyDescent="0.2">
      <c r="A43" s="44"/>
      <c r="B43" s="45"/>
      <c r="D43" s="45">
        <v>100404010</v>
      </c>
      <c r="E43" s="45" t="str">
        <f>+_xlfn.XLOOKUP(D43,'Mapping VIM'!$B:$B,'Mapping VIM'!$C:$C,"")</f>
        <v>Cauzione per rete idrica</v>
      </c>
      <c r="F43" s="4">
        <f>+_xlfn.XLOOKUP($D43,'Mapping VIM'!$B:$B,'Mapping VIM'!$D:$D,0)</f>
        <v>237.04</v>
      </c>
      <c r="G43" s="4">
        <f>+_xlfn.XLOOKUP($B43,'Mapping VIM'!$B:$B,'Mapping VIM'!$D:$D,0)</f>
        <v>0</v>
      </c>
      <c r="H43" s="46">
        <f t="shared" si="6"/>
        <v>237.04</v>
      </c>
      <c r="I43" s="4"/>
      <c r="J43" s="4">
        <f t="shared" si="7"/>
        <v>237.04</v>
      </c>
      <c r="K43" s="4">
        <v>0</v>
      </c>
      <c r="L43" s="4"/>
    </row>
    <row r="44" spans="1:12" x14ac:dyDescent="0.2">
      <c r="A44" s="44"/>
      <c r="B44" s="45"/>
      <c r="D44" s="45">
        <v>100404020</v>
      </c>
      <c r="E44" s="45" t="str">
        <f>+_xlfn.XLOOKUP(D44,'Mapping VIM'!$B:$B,'Mapping VIM'!$C:$C,"")</f>
        <v>Cauzione per Enel</v>
      </c>
      <c r="F44" s="4">
        <f>+_xlfn.XLOOKUP($D44,'Mapping VIM'!$B:$B,'Mapping VIM'!$D:$D,0)</f>
        <v>46.5</v>
      </c>
      <c r="G44" s="4">
        <f>+_xlfn.XLOOKUP($B44,'Mapping VIM'!$B:$B,'Mapping VIM'!$D:$D,0)</f>
        <v>0</v>
      </c>
      <c r="H44" s="46">
        <f t="shared" si="6"/>
        <v>46.5</v>
      </c>
      <c r="I44" s="4"/>
      <c r="J44" s="4">
        <f t="shared" si="7"/>
        <v>46.5</v>
      </c>
      <c r="K44" s="4">
        <v>0</v>
      </c>
      <c r="L44" s="4"/>
    </row>
    <row r="45" spans="1:12" x14ac:dyDescent="0.2">
      <c r="A45" s="44"/>
      <c r="B45" s="45"/>
      <c r="D45" s="45">
        <v>100404030</v>
      </c>
      <c r="E45" s="45" t="str">
        <f>+_xlfn.XLOOKUP(D45,'Mapping VIM'!$B:$B,'Mapping VIM'!$C:$C,"")</f>
        <v>Cauzione per telefoni</v>
      </c>
      <c r="F45" s="4">
        <f>+_xlfn.XLOOKUP($D45,'Mapping VIM'!$B:$B,'Mapping VIM'!$D:$D,0)</f>
        <v>518.16</v>
      </c>
      <c r="G45" s="4">
        <f>+_xlfn.XLOOKUP($B45,'Mapping VIM'!$B:$B,'Mapping VIM'!$D:$D,0)</f>
        <v>0</v>
      </c>
      <c r="H45" s="46">
        <f t="shared" si="6"/>
        <v>518.16</v>
      </c>
      <c r="I45" s="4"/>
      <c r="J45" s="4">
        <f t="shared" si="7"/>
        <v>518.16</v>
      </c>
      <c r="K45" s="4">
        <v>0</v>
      </c>
      <c r="L45" s="4"/>
    </row>
    <row r="46" spans="1:12" x14ac:dyDescent="0.2">
      <c r="A46" s="44"/>
      <c r="B46" s="45"/>
      <c r="D46" s="45">
        <v>100404050</v>
      </c>
      <c r="E46" s="45" t="str">
        <f>+_xlfn.XLOOKUP(D46,'Mapping VIM'!$B:$B,'Mapping VIM'!$C:$C,"")</f>
        <v>Cauzione per PP.TT.</v>
      </c>
      <c r="F46" s="4">
        <f>+_xlfn.XLOOKUP($D46,'Mapping VIM'!$B:$B,'Mapping VIM'!$D:$D,0)</f>
        <v>40.53</v>
      </c>
      <c r="G46" s="4">
        <f>+_xlfn.XLOOKUP($B46,'Mapping VIM'!$B:$B,'Mapping VIM'!$D:$D,0)</f>
        <v>0</v>
      </c>
      <c r="H46" s="46">
        <f t="shared" si="6"/>
        <v>40.53</v>
      </c>
      <c r="I46" s="4"/>
      <c r="J46" s="4">
        <f t="shared" si="7"/>
        <v>40.53</v>
      </c>
      <c r="K46" s="4">
        <v>0</v>
      </c>
      <c r="L46" s="4"/>
    </row>
    <row r="47" spans="1:12" x14ac:dyDescent="0.2">
      <c r="A47" s="44"/>
      <c r="B47" s="45"/>
      <c r="D47" s="45">
        <v>100404070</v>
      </c>
      <c r="E47" s="45" t="str">
        <f>+_xlfn.XLOOKUP(D47,'Mapping VIM'!$B:$B,'Mapping VIM'!$C:$C,"")</f>
        <v>Cauzione per bombole Gpl</v>
      </c>
      <c r="F47" s="4">
        <f>+_xlfn.XLOOKUP($D47,'Mapping VIM'!$B:$B,'Mapping VIM'!$D:$D,0)</f>
        <v>5.16</v>
      </c>
      <c r="G47" s="4">
        <f>+_xlfn.XLOOKUP($B47,'Mapping VIM'!$B:$B,'Mapping VIM'!$D:$D,0)</f>
        <v>0</v>
      </c>
      <c r="H47" s="46">
        <f t="shared" si="6"/>
        <v>5.16</v>
      </c>
      <c r="I47" s="4"/>
      <c r="J47" s="4">
        <f t="shared" si="7"/>
        <v>5.16</v>
      </c>
      <c r="K47" s="4">
        <v>0</v>
      </c>
      <c r="L47" s="4"/>
    </row>
    <row r="48" spans="1:12" x14ac:dyDescent="0.2">
      <c r="A48" s="44"/>
      <c r="B48" s="45"/>
      <c r="D48" s="45">
        <v>100404080</v>
      </c>
      <c r="E48" s="45" t="str">
        <f>+_xlfn.XLOOKUP(D48,'Mapping VIM'!$B:$B,'Mapping VIM'!$C:$C,"")</f>
        <v>Cauzione x Amiacque contr.2008</v>
      </c>
      <c r="F48" s="4">
        <f>+_xlfn.XLOOKUP($D48,'Mapping VIM'!$B:$B,'Mapping VIM'!$D:$D,0)</f>
        <v>103.28</v>
      </c>
      <c r="G48" s="4">
        <f>+_xlfn.XLOOKUP($B48,'Mapping VIM'!$B:$B,'Mapping VIM'!$D:$D,0)</f>
        <v>0</v>
      </c>
      <c r="H48" s="46">
        <f t="shared" si="6"/>
        <v>103.28</v>
      </c>
      <c r="I48" s="4"/>
      <c r="J48" s="4">
        <f t="shared" si="7"/>
        <v>103.28</v>
      </c>
      <c r="K48" s="4">
        <v>0</v>
      </c>
      <c r="L48" s="4"/>
    </row>
    <row r="49" spans="1:12" x14ac:dyDescent="0.2">
      <c r="A49" s="44"/>
      <c r="B49" s="45"/>
      <c r="D49" s="45">
        <v>100404100</v>
      </c>
      <c r="E49" s="45" t="str">
        <f>+_xlfn.XLOOKUP(D49,'Mapping VIM'!$B:$B,'Mapping VIM'!$C:$C,"")</f>
        <v>Cauzione x capannone Sa.Ma.Plast</v>
      </c>
      <c r="F49" s="4">
        <f>+_xlfn.XLOOKUP($D49,'Mapping VIM'!$B:$B,'Mapping VIM'!$D:$D,0)</f>
        <v>10000</v>
      </c>
      <c r="G49" s="4">
        <f>+_xlfn.XLOOKUP($B49,'Mapping VIM'!$B:$B,'Mapping VIM'!$D:$D,0)</f>
        <v>0</v>
      </c>
      <c r="H49" s="46">
        <f t="shared" si="6"/>
        <v>10000</v>
      </c>
      <c r="I49" s="4"/>
      <c r="J49" s="4">
        <f t="shared" si="7"/>
        <v>10000</v>
      </c>
      <c r="K49" s="4">
        <v>0</v>
      </c>
      <c r="L49" s="4"/>
    </row>
    <row r="50" spans="1:12" ht="15" customHeight="1" x14ac:dyDescent="0.25">
      <c r="A50" s="44"/>
      <c r="B50" s="47"/>
      <c r="C50" s="48"/>
      <c r="D50" s="47"/>
      <c r="E50" s="47" t="s">
        <v>10</v>
      </c>
      <c r="F50" s="49">
        <f>SUM(F30:F49)</f>
        <v>91854226.010000005</v>
      </c>
      <c r="G50" s="49">
        <f>SUM(G30:G49)</f>
        <v>-67759867.203000009</v>
      </c>
      <c r="H50" s="49">
        <f>SUM(H30:H49)</f>
        <v>24094358.807000004</v>
      </c>
      <c r="I50" s="50"/>
      <c r="J50" s="49">
        <f>SUM(J37:J49)</f>
        <v>3998190.4699999997</v>
      </c>
      <c r="K50" s="49">
        <f>SUM(K37:K49)</f>
        <v>972455.54</v>
      </c>
      <c r="L50" s="50"/>
    </row>
    <row r="51" spans="1:12" ht="5.0999999999999996" customHeight="1" x14ac:dyDescent="0.2">
      <c r="A51" s="44"/>
      <c r="B51" s="45"/>
      <c r="D51" s="45"/>
      <c r="E51" s="45"/>
      <c r="F51" s="4"/>
      <c r="G51" s="4"/>
      <c r="H51" s="4"/>
      <c r="I51" s="4"/>
      <c r="J51" s="4"/>
      <c r="K51" s="4"/>
      <c r="L51" s="4"/>
    </row>
    <row r="52" spans="1:12" ht="15" x14ac:dyDescent="0.25">
      <c r="B52" s="52"/>
      <c r="C52" s="53"/>
      <c r="D52" s="54"/>
      <c r="E52" s="52" t="s">
        <v>68</v>
      </c>
      <c r="F52" s="55">
        <f>SUM(F17,F35,F50)</f>
        <v>242105651.19</v>
      </c>
      <c r="G52" s="55">
        <f>SUM(G17,G35,G50)</f>
        <v>-191150044.96800002</v>
      </c>
      <c r="H52" s="55">
        <f>SUM(H17,H35,H50)</f>
        <v>50955606.222000003</v>
      </c>
      <c r="I52" s="56"/>
      <c r="J52" s="55">
        <f>SUM(J17,J35,J50)</f>
        <v>4699252.8854999989</v>
      </c>
      <c r="K52" s="55">
        <f>SUM(K17,K35,K50)</f>
        <v>27132640.539500002</v>
      </c>
      <c r="L52" s="56"/>
    </row>
    <row r="53" spans="1:12" x14ac:dyDescent="0.2">
      <c r="B53" s="45"/>
      <c r="D53" s="51"/>
      <c r="E53" s="45"/>
      <c r="F53" s="4"/>
      <c r="G53" s="4"/>
      <c r="H53" s="4"/>
      <c r="I53" s="4"/>
      <c r="J53" s="4"/>
      <c r="K53" s="4"/>
      <c r="L53" s="4"/>
    </row>
    <row r="54" spans="1:12" x14ac:dyDescent="0.2">
      <c r="J54" s="57"/>
      <c r="K54" s="57"/>
    </row>
    <row r="55" spans="1:12" x14ac:dyDescent="0.2">
      <c r="D55" s="58"/>
      <c r="E55" s="58"/>
      <c r="F55" s="58"/>
      <c r="G55" s="58"/>
      <c r="H55" s="58"/>
      <c r="I55" s="58"/>
      <c r="J55" s="58"/>
      <c r="K55" s="58"/>
      <c r="L55" s="58"/>
    </row>
  </sheetData>
  <conditionalFormatting sqref="D55">
    <cfRule type="duplicateValues" dxfId="19" priority="7"/>
  </conditionalFormatting>
  <conditionalFormatting sqref="J1:K1">
    <cfRule type="cellIs" dxfId="18" priority="4" operator="between">
      <formula>-1</formula>
      <formula>1</formula>
    </cfRule>
    <cfRule type="cellIs" dxfId="17" priority="5" operator="lessThan">
      <formula>-1</formula>
    </cfRule>
    <cfRule type="cellIs" dxfId="16" priority="6" operator="greaterThan">
      <formula>1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83FF5-FABB-47B3-B0B6-0F380FB4758D}">
  <sheetPr>
    <tabColor theme="0" tint="-0.14999847407452621"/>
  </sheetPr>
  <dimension ref="A1:G641"/>
  <sheetViews>
    <sheetView showGridLines="0" zoomScaleNormal="100" workbookViewId="0">
      <pane ySplit="9" topLeftCell="A10" activePane="bottomLeft" state="frozen"/>
      <selection activeCell="P19" sqref="P19"/>
      <selection pane="bottomLeft" activeCell="B9" sqref="B9"/>
    </sheetView>
  </sheetViews>
  <sheetFormatPr defaultRowHeight="12.75" x14ac:dyDescent="0.2"/>
  <cols>
    <col min="1" max="1" width="5.875" style="59" customWidth="1"/>
    <col min="2" max="2" width="15.625" style="45" customWidth="1"/>
    <col min="3" max="3" width="38.625" style="45" customWidth="1"/>
    <col min="4" max="4" width="13.875" style="60" bestFit="1" customWidth="1"/>
    <col min="5" max="5" width="11.75" style="45" bestFit="1" customWidth="1"/>
    <col min="6" max="6" width="38.25" style="45" bestFit="1" customWidth="1"/>
    <col min="7" max="7" width="14.375" style="60" bestFit="1" customWidth="1"/>
    <col min="8" max="8" width="16.25" style="45" bestFit="1" customWidth="1"/>
    <col min="9" max="16384" width="9" style="45"/>
  </cols>
  <sheetData>
    <row r="1" spans="1:7" x14ac:dyDescent="0.2">
      <c r="G1" s="45"/>
    </row>
    <row r="2" spans="1:7" x14ac:dyDescent="0.2">
      <c r="G2" s="45"/>
    </row>
    <row r="3" spans="1:7" x14ac:dyDescent="0.2">
      <c r="C3" s="45" t="s">
        <v>69</v>
      </c>
      <c r="D3" s="61">
        <f>+SUMIFS(D$10:D$579,$E$10:$E$579,$C3)</f>
        <v>-3162740.3700000183</v>
      </c>
      <c r="G3" s="45"/>
    </row>
    <row r="4" spans="1:7" x14ac:dyDescent="0.2">
      <c r="C4" s="45" t="s">
        <v>70</v>
      </c>
      <c r="D4" s="61">
        <f>+SUMIFS(D$10:D$579,$E$10:$E$579,$C4)</f>
        <v>3162740.3699999913</v>
      </c>
      <c r="G4" s="45"/>
    </row>
    <row r="5" spans="1:7" x14ac:dyDescent="0.2">
      <c r="C5" s="45" t="s">
        <v>1</v>
      </c>
      <c r="D5" s="62">
        <f t="shared" ref="D5" si="0">SUM(D3:D4)</f>
        <v>-2.7008354663848877E-8</v>
      </c>
      <c r="G5" s="45"/>
    </row>
    <row r="6" spans="1:7" x14ac:dyDescent="0.2">
      <c r="C6" s="45" t="s">
        <v>71</v>
      </c>
      <c r="D6" s="61">
        <f t="shared" ref="D6" si="1">+SUBTOTAL(9,D$10:D$567)</f>
        <v>47475.009999978836</v>
      </c>
      <c r="G6" s="45"/>
    </row>
    <row r="9" spans="1:7" s="38" customFormat="1" x14ac:dyDescent="0.2">
      <c r="A9" s="63"/>
      <c r="B9" s="40" t="s">
        <v>63</v>
      </c>
      <c r="C9" s="40" t="s">
        <v>64</v>
      </c>
      <c r="D9" s="64">
        <v>46053</v>
      </c>
      <c r="E9" s="40" t="s">
        <v>72</v>
      </c>
      <c r="F9" s="40" t="s">
        <v>73</v>
      </c>
      <c r="G9" s="64" t="s">
        <v>74</v>
      </c>
    </row>
    <row r="10" spans="1:7" x14ac:dyDescent="0.2">
      <c r="B10" s="45">
        <v>301803090</v>
      </c>
      <c r="C10" s="45" t="s">
        <v>75</v>
      </c>
      <c r="D10" s="66">
        <v>-3439244.04</v>
      </c>
      <c r="E10" s="45" t="s">
        <v>70</v>
      </c>
      <c r="F10" s="45" t="s">
        <v>50</v>
      </c>
      <c r="G10" s="66">
        <v>0</v>
      </c>
    </row>
    <row r="11" spans="1:7" x14ac:dyDescent="0.2">
      <c r="B11" s="45">
        <v>401901080</v>
      </c>
      <c r="C11" s="45" t="s">
        <v>76</v>
      </c>
      <c r="D11" s="66">
        <v>1193617.8600000001</v>
      </c>
      <c r="E11" s="45" t="s">
        <v>70</v>
      </c>
      <c r="F11" s="45" t="s">
        <v>50</v>
      </c>
      <c r="G11" s="66">
        <v>0</v>
      </c>
    </row>
    <row r="12" spans="1:7" x14ac:dyDescent="0.2">
      <c r="B12" s="45">
        <v>401901082</v>
      </c>
      <c r="C12" s="45" t="s">
        <v>77</v>
      </c>
      <c r="D12" s="66">
        <v>2006497.41</v>
      </c>
      <c r="E12" s="45" t="s">
        <v>70</v>
      </c>
      <c r="F12" s="45" t="s">
        <v>50</v>
      </c>
      <c r="G12" s="66">
        <v>0</v>
      </c>
    </row>
    <row r="13" spans="1:7" x14ac:dyDescent="0.2">
      <c r="B13" s="45">
        <v>301803010</v>
      </c>
      <c r="C13" s="45" t="s">
        <v>78</v>
      </c>
      <c r="D13" s="66">
        <v>184207.87</v>
      </c>
      <c r="E13" s="45" t="s">
        <v>70</v>
      </c>
      <c r="F13" s="45" t="s">
        <v>52</v>
      </c>
      <c r="G13" s="66">
        <v>0</v>
      </c>
    </row>
    <row r="14" spans="1:7" x14ac:dyDescent="0.2">
      <c r="B14" s="45">
        <v>301803020</v>
      </c>
      <c r="C14" s="45" t="s">
        <v>79</v>
      </c>
      <c r="D14" s="66">
        <v>-139899.85999999999</v>
      </c>
      <c r="E14" s="45" t="s">
        <v>70</v>
      </c>
      <c r="F14" s="45" t="s">
        <v>52</v>
      </c>
      <c r="G14" s="66">
        <v>0</v>
      </c>
    </row>
    <row r="15" spans="1:7" x14ac:dyDescent="0.2">
      <c r="B15" s="45">
        <v>301803040</v>
      </c>
      <c r="C15" s="45" t="s">
        <v>80</v>
      </c>
      <c r="D15" s="66">
        <v>0</v>
      </c>
      <c r="E15" s="45" t="s">
        <v>70</v>
      </c>
      <c r="F15" s="45" t="s">
        <v>52</v>
      </c>
      <c r="G15" s="66">
        <v>0</v>
      </c>
    </row>
    <row r="16" spans="1:7" x14ac:dyDescent="0.2">
      <c r="B16" s="45">
        <v>301803050</v>
      </c>
      <c r="C16" s="45" t="s">
        <v>81</v>
      </c>
      <c r="D16" s="66">
        <v>18051.18</v>
      </c>
      <c r="E16" s="45" t="s">
        <v>70</v>
      </c>
      <c r="F16" s="45" t="s">
        <v>52</v>
      </c>
      <c r="G16" s="66">
        <v>0</v>
      </c>
    </row>
    <row r="17" spans="2:7" x14ac:dyDescent="0.2">
      <c r="B17" s="45">
        <v>301803060</v>
      </c>
      <c r="C17" s="45" t="s">
        <v>82</v>
      </c>
      <c r="D17" s="66">
        <v>0</v>
      </c>
      <c r="E17" s="45" t="s">
        <v>70</v>
      </c>
      <c r="F17" s="45" t="s">
        <v>52</v>
      </c>
      <c r="G17" s="66">
        <v>0</v>
      </c>
    </row>
    <row r="18" spans="2:7" x14ac:dyDescent="0.2">
      <c r="B18" s="45">
        <v>301803061</v>
      </c>
      <c r="C18" s="45" t="s">
        <v>83</v>
      </c>
      <c r="D18" s="66">
        <v>683677.14</v>
      </c>
      <c r="E18" s="45" t="s">
        <v>70</v>
      </c>
      <c r="F18" s="45" t="s">
        <v>52</v>
      </c>
      <c r="G18" s="66">
        <v>0</v>
      </c>
    </row>
    <row r="19" spans="2:7" x14ac:dyDescent="0.2">
      <c r="B19" s="45">
        <v>301803070</v>
      </c>
      <c r="C19" s="45" t="s">
        <v>84</v>
      </c>
      <c r="D19" s="66">
        <v>251755.85</v>
      </c>
      <c r="E19" s="45" t="s">
        <v>70</v>
      </c>
      <c r="F19" s="45" t="s">
        <v>52</v>
      </c>
      <c r="G19" s="66">
        <v>0</v>
      </c>
    </row>
    <row r="20" spans="2:7" x14ac:dyDescent="0.2">
      <c r="B20" s="45">
        <v>401901081</v>
      </c>
      <c r="C20" s="45" t="s">
        <v>85</v>
      </c>
      <c r="D20" s="66">
        <v>273038.40000000002</v>
      </c>
      <c r="E20" s="45" t="s">
        <v>70</v>
      </c>
      <c r="F20" s="45" t="s">
        <v>52</v>
      </c>
      <c r="G20" s="66">
        <v>0</v>
      </c>
    </row>
    <row r="21" spans="2:7" x14ac:dyDescent="0.2">
      <c r="B21" s="45">
        <v>401901083</v>
      </c>
      <c r="C21" s="45" t="s">
        <v>86</v>
      </c>
      <c r="D21" s="66">
        <v>60392.57</v>
      </c>
      <c r="E21" s="45" t="s">
        <v>70</v>
      </c>
      <c r="F21" s="45" t="s">
        <v>52</v>
      </c>
      <c r="G21" s="66">
        <v>0</v>
      </c>
    </row>
    <row r="22" spans="2:7" x14ac:dyDescent="0.2">
      <c r="B22" s="45">
        <v>401901084</v>
      </c>
      <c r="C22" s="45" t="s">
        <v>87</v>
      </c>
      <c r="D22" s="66">
        <v>3222.42</v>
      </c>
      <c r="E22" s="45" t="s">
        <v>70</v>
      </c>
      <c r="F22" s="45" t="s">
        <v>52</v>
      </c>
      <c r="G22" s="66">
        <v>0</v>
      </c>
    </row>
    <row r="23" spans="2:7" x14ac:dyDescent="0.2">
      <c r="B23" s="45">
        <v>401901085</v>
      </c>
      <c r="C23" s="45" t="s">
        <v>88</v>
      </c>
      <c r="D23" s="66">
        <v>636950.63</v>
      </c>
      <c r="E23" s="45" t="s">
        <v>70</v>
      </c>
      <c r="F23" s="45" t="s">
        <v>52</v>
      </c>
      <c r="G23" s="66">
        <v>0</v>
      </c>
    </row>
    <row r="24" spans="2:7" x14ac:dyDescent="0.2">
      <c r="B24" s="45">
        <v>401901086</v>
      </c>
      <c r="C24" s="45" t="s">
        <v>89</v>
      </c>
      <c r="D24" s="66">
        <v>185691.32</v>
      </c>
      <c r="E24" s="45" t="s">
        <v>70</v>
      </c>
      <c r="F24" s="45" t="s">
        <v>52</v>
      </c>
      <c r="G24" s="66">
        <v>0</v>
      </c>
    </row>
    <row r="25" spans="2:7" x14ac:dyDescent="0.2">
      <c r="B25" s="45">
        <v>450000000</v>
      </c>
      <c r="C25" s="45" t="s">
        <v>90</v>
      </c>
      <c r="D25" s="66">
        <v>0</v>
      </c>
      <c r="E25" s="45" t="s">
        <v>70</v>
      </c>
      <c r="F25" s="45" t="s">
        <v>52</v>
      </c>
      <c r="G25" s="66">
        <v>0</v>
      </c>
    </row>
    <row r="26" spans="2:7" x14ac:dyDescent="0.2">
      <c r="B26" s="45" t="s">
        <v>91</v>
      </c>
      <c r="C26" s="45" t="s">
        <v>92</v>
      </c>
      <c r="D26" s="66">
        <v>0</v>
      </c>
      <c r="E26" s="45" t="s">
        <v>70</v>
      </c>
      <c r="F26" s="45" t="s">
        <v>52</v>
      </c>
      <c r="G26" s="66">
        <v>0</v>
      </c>
    </row>
    <row r="27" spans="2:7" x14ac:dyDescent="0.2">
      <c r="B27" s="45" t="s">
        <v>93</v>
      </c>
      <c r="C27" s="45" t="s">
        <v>94</v>
      </c>
      <c r="D27" s="66">
        <v>0</v>
      </c>
      <c r="E27" s="45" t="s">
        <v>70</v>
      </c>
      <c r="F27" s="45" t="s">
        <v>52</v>
      </c>
      <c r="G27" s="66">
        <v>0</v>
      </c>
    </row>
    <row r="28" spans="2:7" x14ac:dyDescent="0.2">
      <c r="B28" s="45" t="s">
        <v>95</v>
      </c>
      <c r="C28" s="45" t="s">
        <v>96</v>
      </c>
      <c r="D28" s="66">
        <v>0</v>
      </c>
      <c r="E28" s="45" t="s">
        <v>70</v>
      </c>
      <c r="F28" s="45" t="s">
        <v>52</v>
      </c>
      <c r="G28" s="66">
        <v>0</v>
      </c>
    </row>
    <row r="29" spans="2:7" x14ac:dyDescent="0.2">
      <c r="B29" s="45" t="s">
        <v>97</v>
      </c>
      <c r="C29" s="45" t="s">
        <v>98</v>
      </c>
      <c r="D29" s="66">
        <v>0</v>
      </c>
      <c r="E29" s="45" t="s">
        <v>70</v>
      </c>
      <c r="F29" s="45" t="s">
        <v>52</v>
      </c>
      <c r="G29" s="66">
        <v>0</v>
      </c>
    </row>
    <row r="30" spans="2:7" x14ac:dyDescent="0.2">
      <c r="B30" s="45" t="s">
        <v>99</v>
      </c>
      <c r="C30" s="45" t="s">
        <v>100</v>
      </c>
      <c r="D30" s="66">
        <v>0</v>
      </c>
      <c r="E30" s="45" t="s">
        <v>70</v>
      </c>
      <c r="F30" s="45" t="s">
        <v>52</v>
      </c>
      <c r="G30" s="66">
        <v>0</v>
      </c>
    </row>
    <row r="31" spans="2:7" x14ac:dyDescent="0.2">
      <c r="B31" s="45" t="s">
        <v>101</v>
      </c>
      <c r="C31" s="45" t="s">
        <v>102</v>
      </c>
      <c r="D31" s="66">
        <v>0</v>
      </c>
      <c r="E31" s="45" t="s">
        <v>70</v>
      </c>
      <c r="F31" s="45" t="s">
        <v>52</v>
      </c>
      <c r="G31" s="66">
        <v>0</v>
      </c>
    </row>
    <row r="32" spans="2:7" x14ac:dyDescent="0.2">
      <c r="B32" s="45" t="s">
        <v>103</v>
      </c>
      <c r="C32" s="45" t="s">
        <v>104</v>
      </c>
      <c r="D32" s="66">
        <v>0</v>
      </c>
      <c r="E32" s="45" t="s">
        <v>70</v>
      </c>
      <c r="F32" s="45" t="s">
        <v>52</v>
      </c>
      <c r="G32" s="66">
        <v>0</v>
      </c>
    </row>
    <row r="33" spans="2:7" x14ac:dyDescent="0.2">
      <c r="B33" s="45" t="s">
        <v>105</v>
      </c>
      <c r="C33" s="45" t="s">
        <v>106</v>
      </c>
      <c r="D33" s="66">
        <v>0</v>
      </c>
      <c r="E33" s="45" t="s">
        <v>70</v>
      </c>
      <c r="F33" s="45" t="s">
        <v>52</v>
      </c>
      <c r="G33" s="66">
        <v>0</v>
      </c>
    </row>
    <row r="34" spans="2:7" x14ac:dyDescent="0.2">
      <c r="B34" s="45" t="s">
        <v>107</v>
      </c>
      <c r="C34" s="45" t="s">
        <v>108</v>
      </c>
      <c r="D34" s="66">
        <v>0</v>
      </c>
      <c r="E34" s="45" t="s">
        <v>70</v>
      </c>
      <c r="F34" s="45" t="s">
        <v>52</v>
      </c>
      <c r="G34" s="66">
        <v>0</v>
      </c>
    </row>
    <row r="35" spans="2:7" x14ac:dyDescent="0.2">
      <c r="B35" s="45" t="s">
        <v>109</v>
      </c>
      <c r="C35" s="45" t="s">
        <v>110</v>
      </c>
      <c r="D35" s="66">
        <v>0</v>
      </c>
      <c r="E35" s="45" t="s">
        <v>70</v>
      </c>
      <c r="F35" s="45" t="s">
        <v>52</v>
      </c>
      <c r="G35" s="66">
        <v>0</v>
      </c>
    </row>
    <row r="36" spans="2:7" x14ac:dyDescent="0.2">
      <c r="B36" s="45" t="s">
        <v>111</v>
      </c>
      <c r="C36" s="45" t="s">
        <v>112</v>
      </c>
      <c r="D36" s="66">
        <v>0</v>
      </c>
      <c r="E36" s="45" t="s">
        <v>70</v>
      </c>
      <c r="F36" s="45" t="s">
        <v>52</v>
      </c>
      <c r="G36" s="66">
        <v>0</v>
      </c>
    </row>
    <row r="37" spans="2:7" x14ac:dyDescent="0.2">
      <c r="B37" s="45">
        <v>301803030</v>
      </c>
      <c r="C37" s="45" t="s">
        <v>113</v>
      </c>
      <c r="D37" s="66">
        <v>218245.05</v>
      </c>
      <c r="E37" s="45" t="s">
        <v>70</v>
      </c>
      <c r="F37" s="45" t="s">
        <v>51</v>
      </c>
      <c r="G37" s="66">
        <v>0</v>
      </c>
    </row>
    <row r="38" spans="2:7" x14ac:dyDescent="0.2">
      <c r="B38" s="45">
        <v>301806020</v>
      </c>
      <c r="C38" s="45" t="s">
        <v>114</v>
      </c>
      <c r="D38" s="66">
        <v>-59849.25</v>
      </c>
      <c r="E38" s="45" t="s">
        <v>70</v>
      </c>
      <c r="F38" s="45" t="s">
        <v>115</v>
      </c>
      <c r="G38" s="66">
        <v>0</v>
      </c>
    </row>
    <row r="39" spans="2:7" x14ac:dyDescent="0.2">
      <c r="B39" s="45">
        <v>402502020</v>
      </c>
      <c r="C39" s="45" t="s">
        <v>116</v>
      </c>
      <c r="D39" s="66">
        <v>82423.42</v>
      </c>
      <c r="E39" s="45" t="s">
        <v>70</v>
      </c>
      <c r="F39" s="45" t="s">
        <v>115</v>
      </c>
      <c r="G39" s="66">
        <v>0</v>
      </c>
    </row>
    <row r="40" spans="2:7" x14ac:dyDescent="0.2">
      <c r="B40" s="45">
        <v>200809030</v>
      </c>
      <c r="C40" s="45" t="s">
        <v>117</v>
      </c>
      <c r="D40" s="66">
        <v>-2801164.79</v>
      </c>
      <c r="E40" s="45" t="s">
        <v>69</v>
      </c>
      <c r="F40" s="45" t="s">
        <v>37</v>
      </c>
      <c r="G40" s="66">
        <v>0</v>
      </c>
    </row>
    <row r="41" spans="2:7" x14ac:dyDescent="0.2">
      <c r="B41" s="45">
        <v>200809010</v>
      </c>
      <c r="C41" s="45" t="s">
        <v>118</v>
      </c>
      <c r="D41" s="66">
        <v>0</v>
      </c>
      <c r="E41" s="45" t="s">
        <v>69</v>
      </c>
      <c r="F41" s="45" t="s">
        <v>37</v>
      </c>
      <c r="G41" s="66">
        <v>0</v>
      </c>
    </row>
    <row r="42" spans="2:7" x14ac:dyDescent="0.2">
      <c r="B42" s="45">
        <v>200809050</v>
      </c>
      <c r="C42" s="45" t="s">
        <v>119</v>
      </c>
      <c r="D42" s="66">
        <v>0</v>
      </c>
      <c r="E42" s="45" t="s">
        <v>69</v>
      </c>
      <c r="F42" s="45" t="s">
        <v>37</v>
      </c>
      <c r="G42" s="66">
        <v>0</v>
      </c>
    </row>
    <row r="43" spans="2:7" x14ac:dyDescent="0.2">
      <c r="B43" s="45">
        <v>200809060</v>
      </c>
      <c r="C43" s="45" t="s">
        <v>120</v>
      </c>
      <c r="D43" s="66">
        <v>4262027.9400000097</v>
      </c>
      <c r="E43" s="45" t="s">
        <v>69</v>
      </c>
      <c r="F43" s="45" t="s">
        <v>37</v>
      </c>
      <c r="G43" s="66">
        <v>0</v>
      </c>
    </row>
    <row r="44" spans="2:7" x14ac:dyDescent="0.2">
      <c r="B44" s="45">
        <v>201301010</v>
      </c>
      <c r="C44" s="45" t="s">
        <v>121</v>
      </c>
      <c r="D44" s="66">
        <v>0</v>
      </c>
      <c r="E44" s="45" t="s">
        <v>69</v>
      </c>
      <c r="F44" s="45" t="s">
        <v>32</v>
      </c>
      <c r="G44" s="66">
        <v>0</v>
      </c>
    </row>
    <row r="45" spans="2:7" x14ac:dyDescent="0.2">
      <c r="B45" s="45">
        <v>201301020</v>
      </c>
      <c r="C45" s="45" t="s">
        <v>122</v>
      </c>
      <c r="D45" s="66">
        <v>-576347.68999999994</v>
      </c>
      <c r="E45" s="45" t="s">
        <v>69</v>
      </c>
      <c r="F45" s="45" t="s">
        <v>32</v>
      </c>
      <c r="G45" s="66">
        <v>-576347.68999999994</v>
      </c>
    </row>
    <row r="46" spans="2:7" x14ac:dyDescent="0.2">
      <c r="B46" s="45">
        <v>201301030</v>
      </c>
      <c r="C46" s="45" t="s">
        <v>123</v>
      </c>
      <c r="D46" s="66">
        <v>0</v>
      </c>
      <c r="E46" s="45" t="s">
        <v>69</v>
      </c>
      <c r="F46" s="45" t="s">
        <v>32</v>
      </c>
      <c r="G46" s="66">
        <v>0</v>
      </c>
    </row>
    <row r="47" spans="2:7" x14ac:dyDescent="0.2">
      <c r="B47" s="45">
        <v>402701010</v>
      </c>
      <c r="C47" s="45" t="s">
        <v>124</v>
      </c>
      <c r="D47" s="66">
        <v>0</v>
      </c>
      <c r="E47" s="45" t="s">
        <v>70</v>
      </c>
      <c r="F47" s="45" t="s">
        <v>125</v>
      </c>
      <c r="G47" s="66">
        <v>0</v>
      </c>
    </row>
    <row r="48" spans="2:7" x14ac:dyDescent="0.2">
      <c r="B48" s="45">
        <v>402001170</v>
      </c>
      <c r="C48" s="45" t="s">
        <v>126</v>
      </c>
      <c r="D48" s="66">
        <v>1686810.19</v>
      </c>
      <c r="E48" s="45" t="s">
        <v>70</v>
      </c>
      <c r="F48" s="45" t="s">
        <v>55</v>
      </c>
      <c r="G48" s="66">
        <v>0</v>
      </c>
    </row>
    <row r="49" spans="2:7" x14ac:dyDescent="0.2">
      <c r="B49" s="45">
        <v>402004070</v>
      </c>
      <c r="C49" s="45" t="s">
        <v>127</v>
      </c>
      <c r="D49" s="66">
        <v>-12097.08</v>
      </c>
      <c r="E49" s="45" t="s">
        <v>70</v>
      </c>
      <c r="F49" s="45" t="s">
        <v>55</v>
      </c>
      <c r="G49" s="66">
        <v>0</v>
      </c>
    </row>
    <row r="50" spans="2:7" x14ac:dyDescent="0.2">
      <c r="B50" s="45">
        <v>402004071</v>
      </c>
      <c r="C50" s="45" t="s">
        <v>128</v>
      </c>
      <c r="D50" s="66">
        <v>187166.32</v>
      </c>
      <c r="E50" s="45" t="s">
        <v>70</v>
      </c>
      <c r="F50" s="45" t="s">
        <v>55</v>
      </c>
      <c r="G50" s="66">
        <v>0</v>
      </c>
    </row>
    <row r="51" spans="2:7" x14ac:dyDescent="0.2">
      <c r="B51" s="45">
        <v>402004072</v>
      </c>
      <c r="C51" s="45" t="s">
        <v>129</v>
      </c>
      <c r="D51" s="66">
        <v>216181.99</v>
      </c>
      <c r="E51" s="45" t="s">
        <v>70</v>
      </c>
      <c r="F51" s="45" t="s">
        <v>55</v>
      </c>
      <c r="G51" s="66">
        <v>0</v>
      </c>
    </row>
    <row r="52" spans="2:7" x14ac:dyDescent="0.2">
      <c r="B52" s="45">
        <v>402001050</v>
      </c>
      <c r="C52" s="45" t="s">
        <v>130</v>
      </c>
      <c r="D52" s="66">
        <v>143049.52000000002</v>
      </c>
      <c r="E52" s="45" t="s">
        <v>70</v>
      </c>
      <c r="F52" s="45" t="s">
        <v>57</v>
      </c>
      <c r="G52" s="66">
        <v>0</v>
      </c>
    </row>
    <row r="53" spans="2:7" x14ac:dyDescent="0.2">
      <c r="B53" s="45">
        <v>402001060</v>
      </c>
      <c r="C53" s="45" t="s">
        <v>131</v>
      </c>
      <c r="D53" s="66">
        <v>0</v>
      </c>
      <c r="E53" s="45" t="s">
        <v>70</v>
      </c>
      <c r="F53" s="45" t="s">
        <v>57</v>
      </c>
      <c r="G53" s="66">
        <v>0</v>
      </c>
    </row>
    <row r="54" spans="2:7" x14ac:dyDescent="0.2">
      <c r="B54" s="45">
        <v>402001080</v>
      </c>
      <c r="C54" s="45" t="s">
        <v>132</v>
      </c>
      <c r="D54" s="66">
        <v>745.89</v>
      </c>
      <c r="E54" s="45" t="s">
        <v>70</v>
      </c>
      <c r="F54" s="45" t="s">
        <v>57</v>
      </c>
      <c r="G54" s="66">
        <v>0</v>
      </c>
    </row>
    <row r="55" spans="2:7" x14ac:dyDescent="0.2">
      <c r="B55" s="45">
        <v>402001090</v>
      </c>
      <c r="C55" s="45" t="s">
        <v>133</v>
      </c>
      <c r="D55" s="66">
        <v>74579.535000000003</v>
      </c>
      <c r="E55" s="45" t="s">
        <v>70</v>
      </c>
      <c r="F55" s="45" t="s">
        <v>57</v>
      </c>
      <c r="G55" s="66">
        <v>0</v>
      </c>
    </row>
    <row r="56" spans="2:7" x14ac:dyDescent="0.2">
      <c r="B56" s="45">
        <v>402001100</v>
      </c>
      <c r="C56" s="45" t="s">
        <v>134</v>
      </c>
      <c r="D56" s="66">
        <v>0</v>
      </c>
      <c r="E56" s="45" t="s">
        <v>70</v>
      </c>
      <c r="F56" s="45" t="s">
        <v>57</v>
      </c>
      <c r="G56" s="66">
        <v>0</v>
      </c>
    </row>
    <row r="57" spans="2:7" x14ac:dyDescent="0.2">
      <c r="B57" s="45">
        <v>402001110</v>
      </c>
      <c r="C57" s="45" t="s">
        <v>135</v>
      </c>
      <c r="D57" s="66">
        <v>0</v>
      </c>
      <c r="E57" s="45" t="s">
        <v>70</v>
      </c>
      <c r="F57" s="45" t="s">
        <v>57</v>
      </c>
      <c r="G57" s="66">
        <v>0</v>
      </c>
    </row>
    <row r="58" spans="2:7" x14ac:dyDescent="0.2">
      <c r="B58" s="45">
        <v>402001120</v>
      </c>
      <c r="C58" s="45" t="s">
        <v>136</v>
      </c>
      <c r="D58" s="66">
        <v>1792.97</v>
      </c>
      <c r="E58" s="45" t="s">
        <v>70</v>
      </c>
      <c r="F58" s="45" t="s">
        <v>57</v>
      </c>
      <c r="G58" s="66">
        <v>0</v>
      </c>
    </row>
    <row r="59" spans="2:7" x14ac:dyDescent="0.2">
      <c r="B59" s="45">
        <v>402001130</v>
      </c>
      <c r="C59" s="45" t="s">
        <v>137</v>
      </c>
      <c r="D59" s="66">
        <v>37038.519999999997</v>
      </c>
      <c r="E59" s="45" t="s">
        <v>70</v>
      </c>
      <c r="F59" s="45" t="s">
        <v>57</v>
      </c>
      <c r="G59" s="66">
        <v>0</v>
      </c>
    </row>
    <row r="60" spans="2:7" x14ac:dyDescent="0.2">
      <c r="B60" s="45">
        <v>402001150</v>
      </c>
      <c r="C60" s="45" t="s">
        <v>138</v>
      </c>
      <c r="D60" s="66">
        <v>0</v>
      </c>
      <c r="E60" s="45" t="s">
        <v>70</v>
      </c>
      <c r="F60" s="45" t="s">
        <v>57</v>
      </c>
      <c r="G60" s="66">
        <v>0</v>
      </c>
    </row>
    <row r="61" spans="2:7" x14ac:dyDescent="0.2">
      <c r="B61" s="45">
        <v>402001152</v>
      </c>
      <c r="C61" s="45" t="s">
        <v>139</v>
      </c>
      <c r="D61" s="66">
        <v>0</v>
      </c>
      <c r="E61" s="45" t="s">
        <v>70</v>
      </c>
      <c r="F61" s="45" t="s">
        <v>57</v>
      </c>
      <c r="G61" s="66">
        <v>0</v>
      </c>
    </row>
    <row r="62" spans="2:7" x14ac:dyDescent="0.2">
      <c r="B62" s="45">
        <v>402001160</v>
      </c>
      <c r="C62" s="45" t="s">
        <v>140</v>
      </c>
      <c r="D62" s="66">
        <v>103413.75</v>
      </c>
      <c r="E62" s="45" t="s">
        <v>70</v>
      </c>
      <c r="F62" s="45" t="s">
        <v>57</v>
      </c>
      <c r="G62" s="66">
        <v>0</v>
      </c>
    </row>
    <row r="63" spans="2:7" x14ac:dyDescent="0.2">
      <c r="B63" s="45">
        <v>402001171</v>
      </c>
      <c r="C63" s="45" t="s">
        <v>141</v>
      </c>
      <c r="D63" s="66">
        <v>0</v>
      </c>
      <c r="E63" s="45" t="s">
        <v>70</v>
      </c>
      <c r="F63" s="45" t="s">
        <v>57</v>
      </c>
      <c r="G63" s="66">
        <v>0</v>
      </c>
    </row>
    <row r="64" spans="2:7" x14ac:dyDescent="0.2">
      <c r="B64" s="45">
        <v>402001189</v>
      </c>
      <c r="C64" s="45" t="s">
        <v>142</v>
      </c>
      <c r="D64" s="66">
        <v>0</v>
      </c>
      <c r="E64" s="45" t="s">
        <v>70</v>
      </c>
      <c r="F64" s="45" t="s">
        <v>57</v>
      </c>
      <c r="G64" s="66">
        <v>0</v>
      </c>
    </row>
    <row r="65" spans="2:7" x14ac:dyDescent="0.2">
      <c r="B65" s="45">
        <v>402001191</v>
      </c>
      <c r="C65" s="45" t="s">
        <v>143</v>
      </c>
      <c r="D65" s="66">
        <v>0</v>
      </c>
      <c r="E65" s="45" t="s">
        <v>70</v>
      </c>
      <c r="F65" s="45" t="s">
        <v>57</v>
      </c>
      <c r="G65" s="66">
        <v>0</v>
      </c>
    </row>
    <row r="66" spans="2:7" x14ac:dyDescent="0.2">
      <c r="B66" s="45">
        <v>402001193</v>
      </c>
      <c r="C66" s="45" t="s">
        <v>144</v>
      </c>
      <c r="D66" s="66">
        <v>0</v>
      </c>
      <c r="E66" s="45" t="s">
        <v>70</v>
      </c>
      <c r="F66" s="45" t="s">
        <v>57</v>
      </c>
      <c r="G66" s="66">
        <v>0</v>
      </c>
    </row>
    <row r="67" spans="2:7" x14ac:dyDescent="0.2">
      <c r="B67" s="45">
        <v>402001194</v>
      </c>
      <c r="C67" s="45" t="s">
        <v>145</v>
      </c>
      <c r="D67" s="66">
        <v>2.0000000018626451E-2</v>
      </c>
      <c r="E67" s="45" t="s">
        <v>70</v>
      </c>
      <c r="F67" s="45" t="s">
        <v>57</v>
      </c>
      <c r="G67" s="66">
        <v>0</v>
      </c>
    </row>
    <row r="68" spans="2:7" x14ac:dyDescent="0.2">
      <c r="B68" s="45">
        <v>402001195</v>
      </c>
      <c r="C68" s="45" t="s">
        <v>146</v>
      </c>
      <c r="D68" s="66">
        <v>87239.07</v>
      </c>
      <c r="E68" s="45" t="s">
        <v>70</v>
      </c>
      <c r="F68" s="45" t="s">
        <v>57</v>
      </c>
      <c r="G68" s="66">
        <v>0</v>
      </c>
    </row>
    <row r="69" spans="2:7" x14ac:dyDescent="0.2">
      <c r="B69" s="45">
        <v>402002060</v>
      </c>
      <c r="C69" s="45" t="s">
        <v>147</v>
      </c>
      <c r="D69" s="66">
        <v>2604.62</v>
      </c>
      <c r="E69" s="45" t="s">
        <v>70</v>
      </c>
      <c r="F69" s="45" t="s">
        <v>57</v>
      </c>
      <c r="G69" s="66">
        <v>0</v>
      </c>
    </row>
    <row r="70" spans="2:7" x14ac:dyDescent="0.2">
      <c r="B70" s="45">
        <v>402002070</v>
      </c>
      <c r="C70" s="45" t="s">
        <v>148</v>
      </c>
      <c r="D70" s="66">
        <v>0</v>
      </c>
      <c r="E70" s="45" t="s">
        <v>70</v>
      </c>
      <c r="F70" s="45" t="s">
        <v>57</v>
      </c>
      <c r="G70" s="66">
        <v>0</v>
      </c>
    </row>
    <row r="71" spans="2:7" x14ac:dyDescent="0.2">
      <c r="B71" s="45">
        <v>402002080</v>
      </c>
      <c r="C71" s="45" t="s">
        <v>149</v>
      </c>
      <c r="D71" s="66">
        <v>6287.27</v>
      </c>
      <c r="E71" s="45" t="s">
        <v>70</v>
      </c>
      <c r="F71" s="45" t="s">
        <v>57</v>
      </c>
      <c r="G71" s="66">
        <v>0</v>
      </c>
    </row>
    <row r="72" spans="2:7" x14ac:dyDescent="0.2">
      <c r="B72" s="45">
        <v>402003010</v>
      </c>
      <c r="C72" s="45" t="s">
        <v>150</v>
      </c>
      <c r="D72" s="66">
        <v>0</v>
      </c>
      <c r="E72" s="45" t="s">
        <v>70</v>
      </c>
      <c r="F72" s="45" t="s">
        <v>57</v>
      </c>
      <c r="G72" s="66">
        <v>0</v>
      </c>
    </row>
    <row r="73" spans="2:7" x14ac:dyDescent="0.2">
      <c r="B73" s="45">
        <v>402003011</v>
      </c>
      <c r="C73" s="45" t="s">
        <v>151</v>
      </c>
      <c r="D73" s="66">
        <v>0</v>
      </c>
      <c r="E73" s="45" t="s">
        <v>70</v>
      </c>
      <c r="F73" s="45" t="s">
        <v>57</v>
      </c>
      <c r="G73" s="66">
        <v>0</v>
      </c>
    </row>
    <row r="74" spans="2:7" x14ac:dyDescent="0.2">
      <c r="B74" s="45">
        <v>402003013</v>
      </c>
      <c r="C74" s="45" t="s">
        <v>152</v>
      </c>
      <c r="D74" s="66">
        <v>9714.48</v>
      </c>
      <c r="E74" s="45" t="s">
        <v>70</v>
      </c>
      <c r="F74" s="45" t="s">
        <v>57</v>
      </c>
      <c r="G74" s="66">
        <v>0</v>
      </c>
    </row>
    <row r="75" spans="2:7" x14ac:dyDescent="0.2">
      <c r="B75" s="45">
        <v>402003020</v>
      </c>
      <c r="C75" s="45" t="s">
        <v>153</v>
      </c>
      <c r="D75" s="66">
        <v>282093.49</v>
      </c>
      <c r="E75" s="45" t="s">
        <v>70</v>
      </c>
      <c r="F75" s="45" t="s">
        <v>57</v>
      </c>
      <c r="G75" s="66">
        <v>0</v>
      </c>
    </row>
    <row r="76" spans="2:7" x14ac:dyDescent="0.2">
      <c r="B76" s="45">
        <v>402003040</v>
      </c>
      <c r="C76" s="45" t="s">
        <v>154</v>
      </c>
      <c r="D76" s="66">
        <v>132290</v>
      </c>
      <c r="E76" s="45" t="s">
        <v>70</v>
      </c>
      <c r="F76" s="45" t="s">
        <v>57</v>
      </c>
      <c r="G76" s="66">
        <v>0</v>
      </c>
    </row>
    <row r="77" spans="2:7" x14ac:dyDescent="0.2">
      <c r="B77" s="45">
        <v>402003060</v>
      </c>
      <c r="C77" s="45" t="s">
        <v>155</v>
      </c>
      <c r="D77" s="66">
        <v>24689.55</v>
      </c>
      <c r="E77" s="45" t="s">
        <v>70</v>
      </c>
      <c r="F77" s="45" t="s">
        <v>57</v>
      </c>
      <c r="G77" s="66">
        <v>0</v>
      </c>
    </row>
    <row r="78" spans="2:7" x14ac:dyDescent="0.2">
      <c r="B78" s="45">
        <v>402004020</v>
      </c>
      <c r="C78" s="45" t="s">
        <v>156</v>
      </c>
      <c r="D78" s="66">
        <v>8619.6299999999992</v>
      </c>
      <c r="E78" s="45" t="s">
        <v>70</v>
      </c>
      <c r="F78" s="45" t="s">
        <v>57</v>
      </c>
      <c r="G78" s="66">
        <v>0</v>
      </c>
    </row>
    <row r="79" spans="2:7" x14ac:dyDescent="0.2">
      <c r="B79" s="45">
        <v>402004021</v>
      </c>
      <c r="C79" s="45" t="s">
        <v>157</v>
      </c>
      <c r="D79" s="66">
        <v>31522.48</v>
      </c>
      <c r="E79" s="45" t="s">
        <v>70</v>
      </c>
      <c r="F79" s="45" t="s">
        <v>57</v>
      </c>
      <c r="G79" s="66">
        <v>0</v>
      </c>
    </row>
    <row r="80" spans="2:7" x14ac:dyDescent="0.2">
      <c r="B80" s="45">
        <v>402004022</v>
      </c>
      <c r="C80" s="45" t="s">
        <v>158</v>
      </c>
      <c r="D80" s="66">
        <v>6123.58</v>
      </c>
      <c r="E80" s="45" t="s">
        <v>70</v>
      </c>
      <c r="F80" s="45" t="s">
        <v>57</v>
      </c>
      <c r="G80" s="66">
        <v>0</v>
      </c>
    </row>
    <row r="81" spans="2:7" x14ac:dyDescent="0.2">
      <c r="B81" s="45">
        <v>402004025</v>
      </c>
      <c r="C81" s="45" t="s">
        <v>159</v>
      </c>
      <c r="D81" s="66">
        <v>25880.54</v>
      </c>
      <c r="E81" s="45" t="s">
        <v>70</v>
      </c>
      <c r="F81" s="45" t="s">
        <v>57</v>
      </c>
      <c r="G81" s="66">
        <v>0</v>
      </c>
    </row>
    <row r="82" spans="2:7" x14ac:dyDescent="0.2">
      <c r="B82" s="45">
        <v>402004026</v>
      </c>
      <c r="C82" s="45" t="s">
        <v>160</v>
      </c>
      <c r="D82" s="66">
        <v>5794.17</v>
      </c>
      <c r="E82" s="45" t="s">
        <v>70</v>
      </c>
      <c r="F82" s="45" t="s">
        <v>57</v>
      </c>
      <c r="G82" s="66">
        <v>0</v>
      </c>
    </row>
    <row r="83" spans="2:7" x14ac:dyDescent="0.2">
      <c r="B83" s="45">
        <v>402004030</v>
      </c>
      <c r="C83" s="45" t="s">
        <v>161</v>
      </c>
      <c r="D83" s="66">
        <v>12571.23</v>
      </c>
      <c r="E83" s="45" t="s">
        <v>70</v>
      </c>
      <c r="F83" s="45" t="s">
        <v>57</v>
      </c>
      <c r="G83" s="66">
        <v>0</v>
      </c>
    </row>
    <row r="84" spans="2:7" x14ac:dyDescent="0.2">
      <c r="B84" s="45">
        <v>402004040</v>
      </c>
      <c r="C84" s="45" t="s">
        <v>162</v>
      </c>
      <c r="D84" s="66">
        <v>7934.05</v>
      </c>
      <c r="E84" s="45" t="s">
        <v>70</v>
      </c>
      <c r="F84" s="45" t="s">
        <v>57</v>
      </c>
      <c r="G84" s="66">
        <v>0</v>
      </c>
    </row>
    <row r="85" spans="2:7" x14ac:dyDescent="0.2">
      <c r="B85" s="45">
        <v>402004050</v>
      </c>
      <c r="C85" s="45" t="s">
        <v>163</v>
      </c>
      <c r="D85" s="66">
        <v>0</v>
      </c>
      <c r="E85" s="45" t="s">
        <v>70</v>
      </c>
      <c r="F85" s="45" t="s">
        <v>57</v>
      </c>
      <c r="G85" s="66">
        <v>0</v>
      </c>
    </row>
    <row r="86" spans="2:7" x14ac:dyDescent="0.2">
      <c r="B86" s="45">
        <v>402004060</v>
      </c>
      <c r="C86" s="45" t="s">
        <v>164</v>
      </c>
      <c r="D86" s="66">
        <v>0</v>
      </c>
      <c r="E86" s="45" t="s">
        <v>70</v>
      </c>
      <c r="F86" s="45" t="s">
        <v>57</v>
      </c>
      <c r="G86" s="66">
        <v>0</v>
      </c>
    </row>
    <row r="87" spans="2:7" x14ac:dyDescent="0.2">
      <c r="B87" s="45">
        <v>402004080</v>
      </c>
      <c r="C87" s="45" t="s">
        <v>165</v>
      </c>
      <c r="D87" s="66">
        <v>8298</v>
      </c>
      <c r="E87" s="45" t="s">
        <v>70</v>
      </c>
      <c r="F87" s="45" t="s">
        <v>57</v>
      </c>
      <c r="G87" s="66">
        <v>0</v>
      </c>
    </row>
    <row r="88" spans="2:7" x14ac:dyDescent="0.2">
      <c r="B88" s="45">
        <v>402004090</v>
      </c>
      <c r="C88" s="45" t="s">
        <v>166</v>
      </c>
      <c r="D88" s="66">
        <v>3077.96</v>
      </c>
      <c r="E88" s="45" t="s">
        <v>70</v>
      </c>
      <c r="F88" s="45" t="s">
        <v>57</v>
      </c>
      <c r="G88" s="66">
        <v>0</v>
      </c>
    </row>
    <row r="89" spans="2:7" x14ac:dyDescent="0.2">
      <c r="B89" s="45">
        <v>402005020</v>
      </c>
      <c r="C89" s="45" t="s">
        <v>167</v>
      </c>
      <c r="D89" s="66">
        <v>0</v>
      </c>
      <c r="E89" s="45" t="s">
        <v>70</v>
      </c>
      <c r="F89" s="45" t="s">
        <v>57</v>
      </c>
      <c r="G89" s="66">
        <v>0</v>
      </c>
    </row>
    <row r="90" spans="2:7" x14ac:dyDescent="0.2">
      <c r="B90" s="45">
        <v>402005070</v>
      </c>
      <c r="C90" s="45" t="s">
        <v>168</v>
      </c>
      <c r="D90" s="66">
        <v>142919.57</v>
      </c>
      <c r="E90" s="45" t="s">
        <v>70</v>
      </c>
      <c r="F90" s="45" t="s">
        <v>57</v>
      </c>
      <c r="G90" s="66">
        <v>0</v>
      </c>
    </row>
    <row r="91" spans="2:7" x14ac:dyDescent="0.2">
      <c r="B91" s="45">
        <v>402005071</v>
      </c>
      <c r="C91" s="45" t="s">
        <v>169</v>
      </c>
      <c r="D91" s="66">
        <v>34223.18</v>
      </c>
      <c r="E91" s="45" t="s">
        <v>70</v>
      </c>
      <c r="F91" s="45" t="s">
        <v>57</v>
      </c>
      <c r="G91" s="66">
        <v>0</v>
      </c>
    </row>
    <row r="92" spans="2:7" x14ac:dyDescent="0.2">
      <c r="B92" s="45">
        <v>402005072</v>
      </c>
      <c r="C92" s="45" t="s">
        <v>170</v>
      </c>
      <c r="D92" s="66">
        <v>3480.64</v>
      </c>
      <c r="E92" s="45" t="s">
        <v>70</v>
      </c>
      <c r="F92" s="45" t="s">
        <v>57</v>
      </c>
      <c r="G92" s="66">
        <v>0</v>
      </c>
    </row>
    <row r="93" spans="2:7" x14ac:dyDescent="0.2">
      <c r="B93" s="45">
        <v>402005075</v>
      </c>
      <c r="C93" s="45" t="s">
        <v>171</v>
      </c>
      <c r="D93" s="66">
        <v>41266.800000000003</v>
      </c>
      <c r="E93" s="45" t="s">
        <v>70</v>
      </c>
      <c r="F93" s="45" t="s">
        <v>57</v>
      </c>
      <c r="G93" s="66">
        <v>0</v>
      </c>
    </row>
    <row r="94" spans="2:7" x14ac:dyDescent="0.2">
      <c r="B94" s="45">
        <v>402005093</v>
      </c>
      <c r="C94" s="45" t="s">
        <v>172</v>
      </c>
      <c r="D94" s="66">
        <v>19729.810000000001</v>
      </c>
      <c r="E94" s="45" t="s">
        <v>70</v>
      </c>
      <c r="F94" s="45" t="s">
        <v>57</v>
      </c>
      <c r="G94" s="66">
        <v>0</v>
      </c>
    </row>
    <row r="95" spans="2:7" x14ac:dyDescent="0.2">
      <c r="B95" s="45">
        <v>402005130</v>
      </c>
      <c r="C95" s="45" t="s">
        <v>173</v>
      </c>
      <c r="D95" s="66">
        <v>0</v>
      </c>
      <c r="E95" s="45" t="s">
        <v>70</v>
      </c>
      <c r="F95" s="45" t="s">
        <v>57</v>
      </c>
      <c r="G95" s="66">
        <v>0</v>
      </c>
    </row>
    <row r="96" spans="2:7" x14ac:dyDescent="0.2">
      <c r="B96" s="45">
        <v>402005131</v>
      </c>
      <c r="C96" s="45" t="s">
        <v>174</v>
      </c>
      <c r="D96" s="66">
        <v>0</v>
      </c>
      <c r="E96" s="45" t="s">
        <v>70</v>
      </c>
      <c r="F96" s="45" t="s">
        <v>57</v>
      </c>
      <c r="G96" s="66">
        <v>0</v>
      </c>
    </row>
    <row r="97" spans="2:7" x14ac:dyDescent="0.2">
      <c r="B97" s="45">
        <v>402005132</v>
      </c>
      <c r="C97" s="45" t="s">
        <v>175</v>
      </c>
      <c r="D97" s="66">
        <v>0</v>
      </c>
      <c r="E97" s="45" t="s">
        <v>70</v>
      </c>
      <c r="F97" s="45" t="s">
        <v>57</v>
      </c>
      <c r="G97" s="66">
        <v>0</v>
      </c>
    </row>
    <row r="98" spans="2:7" x14ac:dyDescent="0.2">
      <c r="B98" s="45">
        <v>402005133</v>
      </c>
      <c r="C98" s="45" t="s">
        <v>176</v>
      </c>
      <c r="D98" s="66">
        <v>60895</v>
      </c>
      <c r="E98" s="45" t="s">
        <v>70</v>
      </c>
      <c r="F98" s="45" t="s">
        <v>57</v>
      </c>
      <c r="G98" s="66">
        <v>0</v>
      </c>
    </row>
    <row r="99" spans="2:7" x14ac:dyDescent="0.2">
      <c r="B99" s="45">
        <v>402005134</v>
      </c>
      <c r="C99" s="45" t="s">
        <v>177</v>
      </c>
      <c r="D99" s="66">
        <v>0</v>
      </c>
      <c r="E99" s="45" t="s">
        <v>70</v>
      </c>
      <c r="F99" s="45" t="s">
        <v>57</v>
      </c>
      <c r="G99" s="66">
        <v>0</v>
      </c>
    </row>
    <row r="100" spans="2:7" x14ac:dyDescent="0.2">
      <c r="B100" s="45">
        <v>402204011</v>
      </c>
      <c r="C100" s="45" t="s">
        <v>178</v>
      </c>
      <c r="D100" s="66">
        <v>7169.19</v>
      </c>
      <c r="E100" s="45" t="s">
        <v>70</v>
      </c>
      <c r="F100" s="45" t="s">
        <v>57</v>
      </c>
      <c r="G100" s="66">
        <v>0</v>
      </c>
    </row>
    <row r="101" spans="2:7" x14ac:dyDescent="0.2">
      <c r="B101" s="45">
        <v>402204012</v>
      </c>
      <c r="C101" s="45" t="s">
        <v>179</v>
      </c>
      <c r="D101" s="66">
        <v>117736.21</v>
      </c>
      <c r="E101" s="45" t="s">
        <v>70</v>
      </c>
      <c r="F101" s="45" t="s">
        <v>57</v>
      </c>
      <c r="G101" s="66">
        <v>0</v>
      </c>
    </row>
    <row r="102" spans="2:7" x14ac:dyDescent="0.2">
      <c r="B102" s="45">
        <v>402204041</v>
      </c>
      <c r="C102" s="45" t="s">
        <v>180</v>
      </c>
      <c r="D102" s="66">
        <v>10250</v>
      </c>
      <c r="E102" s="45" t="s">
        <v>70</v>
      </c>
      <c r="F102" s="45" t="s">
        <v>57</v>
      </c>
      <c r="G102" s="66">
        <v>0</v>
      </c>
    </row>
    <row r="103" spans="2:7" x14ac:dyDescent="0.2">
      <c r="B103" s="45">
        <v>402605010</v>
      </c>
      <c r="C103" s="45" t="s">
        <v>181</v>
      </c>
      <c r="D103" s="66">
        <v>65705.279999999999</v>
      </c>
      <c r="E103" s="45" t="s">
        <v>70</v>
      </c>
      <c r="F103" s="45" t="s">
        <v>57</v>
      </c>
      <c r="G103" s="66">
        <v>0</v>
      </c>
    </row>
    <row r="104" spans="2:7" x14ac:dyDescent="0.2">
      <c r="B104" s="45">
        <v>402605011</v>
      </c>
      <c r="C104" s="45" t="s">
        <v>182</v>
      </c>
      <c r="D104" s="66">
        <v>233388.83000000002</v>
      </c>
      <c r="E104" s="45" t="s">
        <v>70</v>
      </c>
      <c r="F104" s="45" t="s">
        <v>57</v>
      </c>
      <c r="G104" s="66">
        <v>0</v>
      </c>
    </row>
    <row r="105" spans="2:7" x14ac:dyDescent="0.2">
      <c r="B105" s="45">
        <v>402605013</v>
      </c>
      <c r="C105" s="45" t="s">
        <v>183</v>
      </c>
      <c r="D105" s="66">
        <v>0</v>
      </c>
      <c r="E105" s="45" t="s">
        <v>70</v>
      </c>
      <c r="F105" s="45" t="s">
        <v>57</v>
      </c>
      <c r="G105" s="66">
        <v>0</v>
      </c>
    </row>
    <row r="106" spans="2:7" x14ac:dyDescent="0.2">
      <c r="B106" s="45">
        <v>200803080</v>
      </c>
      <c r="C106" s="45" t="s">
        <v>184</v>
      </c>
      <c r="D106" s="66">
        <v>-1545770</v>
      </c>
      <c r="E106" s="45" t="s">
        <v>69</v>
      </c>
      <c r="F106" s="45" t="s">
        <v>35</v>
      </c>
      <c r="G106" s="66">
        <v>0</v>
      </c>
    </row>
    <row r="107" spans="2:7" x14ac:dyDescent="0.2">
      <c r="B107" s="45">
        <v>200801010</v>
      </c>
      <c r="C107" s="45" t="s">
        <v>36</v>
      </c>
      <c r="D107" s="66">
        <v>-1296101.6499999999</v>
      </c>
      <c r="E107" s="45" t="s">
        <v>69</v>
      </c>
      <c r="F107" s="45" t="s">
        <v>36</v>
      </c>
      <c r="G107" s="66">
        <v>0</v>
      </c>
    </row>
    <row r="108" spans="2:7" x14ac:dyDescent="0.2">
      <c r="B108" s="45">
        <v>100501010</v>
      </c>
      <c r="C108" s="45" t="s">
        <v>185</v>
      </c>
      <c r="D108" s="66">
        <v>642566.40000000002</v>
      </c>
      <c r="E108" s="45" t="s">
        <v>69</v>
      </c>
      <c r="F108" s="45" t="s">
        <v>12</v>
      </c>
      <c r="G108" s="66">
        <v>0</v>
      </c>
    </row>
    <row r="109" spans="2:7" x14ac:dyDescent="0.2">
      <c r="B109" s="45">
        <v>100501020</v>
      </c>
      <c r="C109" s="45" t="s">
        <v>79</v>
      </c>
      <c r="D109" s="66">
        <v>6533940.3200000003</v>
      </c>
      <c r="E109" s="45" t="s">
        <v>69</v>
      </c>
      <c r="F109" s="45" t="s">
        <v>12</v>
      </c>
      <c r="G109" s="66">
        <v>0</v>
      </c>
    </row>
    <row r="110" spans="2:7" x14ac:dyDescent="0.2">
      <c r="B110" s="45">
        <v>100501030</v>
      </c>
      <c r="C110" s="45" t="s">
        <v>186</v>
      </c>
      <c r="D110" s="66">
        <v>2006945.09</v>
      </c>
      <c r="E110" s="45" t="s">
        <v>69</v>
      </c>
      <c r="F110" s="45" t="s">
        <v>12</v>
      </c>
      <c r="G110" s="66">
        <v>0</v>
      </c>
    </row>
    <row r="111" spans="2:7" x14ac:dyDescent="0.2">
      <c r="B111" s="45">
        <v>100501040</v>
      </c>
      <c r="C111" s="45" t="s">
        <v>80</v>
      </c>
      <c r="D111" s="66">
        <v>267262.3</v>
      </c>
      <c r="E111" s="45" t="s">
        <v>69</v>
      </c>
      <c r="F111" s="45" t="s">
        <v>12</v>
      </c>
      <c r="G111" s="66">
        <v>0</v>
      </c>
    </row>
    <row r="112" spans="2:7" x14ac:dyDescent="0.2">
      <c r="B112" s="45">
        <v>100501050</v>
      </c>
      <c r="C112" s="45" t="s">
        <v>81</v>
      </c>
      <c r="D112" s="66">
        <v>108995.1</v>
      </c>
      <c r="E112" s="45" t="s">
        <v>69</v>
      </c>
      <c r="F112" s="45" t="s">
        <v>12</v>
      </c>
      <c r="G112" s="66">
        <v>0</v>
      </c>
    </row>
    <row r="113" spans="2:7" x14ac:dyDescent="0.2">
      <c r="B113" s="45">
        <v>100501060</v>
      </c>
      <c r="C113" s="45" t="s">
        <v>82</v>
      </c>
      <c r="D113" s="66">
        <v>0</v>
      </c>
      <c r="E113" s="45" t="s">
        <v>69</v>
      </c>
      <c r="F113" s="45" t="s">
        <v>12</v>
      </c>
      <c r="G113" s="66">
        <v>0</v>
      </c>
    </row>
    <row r="114" spans="2:7" x14ac:dyDescent="0.2">
      <c r="B114" s="45">
        <v>100501061</v>
      </c>
      <c r="C114" s="45" t="s">
        <v>83</v>
      </c>
      <c r="D114" s="66">
        <v>0</v>
      </c>
      <c r="E114" s="45" t="s">
        <v>69</v>
      </c>
      <c r="F114" s="45" t="s">
        <v>12</v>
      </c>
      <c r="G114" s="66">
        <v>0</v>
      </c>
    </row>
    <row r="115" spans="2:7" x14ac:dyDescent="0.2">
      <c r="B115" s="45">
        <v>100501090</v>
      </c>
      <c r="C115" s="45" t="s">
        <v>187</v>
      </c>
      <c r="D115" s="66">
        <v>2831336.29</v>
      </c>
      <c r="E115" s="45" t="s">
        <v>69</v>
      </c>
      <c r="F115" s="45" t="s">
        <v>12</v>
      </c>
      <c r="G115" s="66">
        <v>0</v>
      </c>
    </row>
    <row r="116" spans="2:7" x14ac:dyDescent="0.2">
      <c r="B116" s="45">
        <v>201203010</v>
      </c>
      <c r="C116" s="45" t="s">
        <v>188</v>
      </c>
      <c r="D116" s="66">
        <v>-1260463.26</v>
      </c>
      <c r="E116" s="45" t="s">
        <v>69</v>
      </c>
      <c r="F116" s="45" t="s">
        <v>12</v>
      </c>
      <c r="G116" s="66">
        <v>0</v>
      </c>
    </row>
    <row r="117" spans="2:7" x14ac:dyDescent="0.2">
      <c r="B117" s="45">
        <v>301801010</v>
      </c>
      <c r="C117" s="45" t="s">
        <v>189</v>
      </c>
      <c r="D117" s="66">
        <v>-6655431.2000000002</v>
      </c>
      <c r="E117" s="45" t="s">
        <v>70</v>
      </c>
      <c r="F117" s="45" t="s">
        <v>47</v>
      </c>
      <c r="G117" s="66">
        <v>0</v>
      </c>
    </row>
    <row r="118" spans="2:7" x14ac:dyDescent="0.2">
      <c r="B118" s="45">
        <v>301801011</v>
      </c>
      <c r="C118" s="45" t="s">
        <v>190</v>
      </c>
      <c r="D118" s="66">
        <v>-213009.29</v>
      </c>
      <c r="E118" s="45" t="s">
        <v>70</v>
      </c>
      <c r="F118" s="45" t="s">
        <v>47</v>
      </c>
      <c r="G118" s="66">
        <v>0</v>
      </c>
    </row>
    <row r="119" spans="2:7" x14ac:dyDescent="0.2">
      <c r="B119" s="45">
        <v>301801012</v>
      </c>
      <c r="C119" s="45" t="s">
        <v>191</v>
      </c>
      <c r="D119" s="66">
        <v>5399.1</v>
      </c>
      <c r="E119" s="45" t="s">
        <v>70</v>
      </c>
      <c r="F119" s="45" t="s">
        <v>47</v>
      </c>
      <c r="G119" s="66">
        <v>0</v>
      </c>
    </row>
    <row r="120" spans="2:7" x14ac:dyDescent="0.2">
      <c r="B120" s="45">
        <v>301801015</v>
      </c>
      <c r="C120" s="45" t="s">
        <v>192</v>
      </c>
      <c r="D120" s="66">
        <v>-33184.559999999998</v>
      </c>
      <c r="E120" s="45" t="s">
        <v>70</v>
      </c>
      <c r="F120" s="45" t="s">
        <v>47</v>
      </c>
      <c r="G120" s="66">
        <v>0</v>
      </c>
    </row>
    <row r="121" spans="2:7" x14ac:dyDescent="0.2">
      <c r="B121" s="45">
        <v>301801020</v>
      </c>
      <c r="C121" s="45" t="s">
        <v>193</v>
      </c>
      <c r="D121" s="66">
        <v>7278.11</v>
      </c>
      <c r="E121" s="45" t="s">
        <v>70</v>
      </c>
      <c r="F121" s="45" t="s">
        <v>47</v>
      </c>
      <c r="G121" s="66">
        <v>0</v>
      </c>
    </row>
    <row r="122" spans="2:7" x14ac:dyDescent="0.2">
      <c r="B122" s="45">
        <v>301801040</v>
      </c>
      <c r="C122" s="45" t="s">
        <v>194</v>
      </c>
      <c r="D122" s="66">
        <v>0</v>
      </c>
      <c r="E122" s="45" t="s">
        <v>70</v>
      </c>
      <c r="F122" s="45" t="s">
        <v>47</v>
      </c>
      <c r="G122" s="66">
        <v>0</v>
      </c>
    </row>
    <row r="123" spans="2:7" x14ac:dyDescent="0.2">
      <c r="B123" s="45">
        <v>301801050</v>
      </c>
      <c r="C123" s="45" t="s">
        <v>195</v>
      </c>
      <c r="D123" s="66">
        <v>-25063651.859999999</v>
      </c>
      <c r="E123" s="45" t="s">
        <v>70</v>
      </c>
      <c r="F123" s="45" t="s">
        <v>47</v>
      </c>
      <c r="G123" s="66">
        <v>0</v>
      </c>
    </row>
    <row r="124" spans="2:7" x14ac:dyDescent="0.2">
      <c r="B124" s="45">
        <v>301801051</v>
      </c>
      <c r="C124" s="45" t="s">
        <v>196</v>
      </c>
      <c r="D124" s="66">
        <v>-19029613.98</v>
      </c>
      <c r="E124" s="45" t="s">
        <v>70</v>
      </c>
      <c r="F124" s="45" t="s">
        <v>47</v>
      </c>
      <c r="G124" s="66">
        <v>0</v>
      </c>
    </row>
    <row r="125" spans="2:7" x14ac:dyDescent="0.2">
      <c r="B125" s="45">
        <v>301801052</v>
      </c>
      <c r="C125" s="45" t="s">
        <v>197</v>
      </c>
      <c r="D125" s="66">
        <v>60073.77</v>
      </c>
      <c r="E125" s="45" t="s">
        <v>70</v>
      </c>
      <c r="F125" s="45" t="s">
        <v>47</v>
      </c>
      <c r="G125" s="66">
        <v>0</v>
      </c>
    </row>
    <row r="126" spans="2:7" x14ac:dyDescent="0.2">
      <c r="B126" s="45">
        <v>301801053</v>
      </c>
      <c r="C126" s="45" t="s">
        <v>198</v>
      </c>
      <c r="D126" s="66">
        <v>279266.73</v>
      </c>
      <c r="E126" s="45" t="s">
        <v>70</v>
      </c>
      <c r="F126" s="45" t="s">
        <v>47</v>
      </c>
      <c r="G126" s="66">
        <v>0</v>
      </c>
    </row>
    <row r="127" spans="2:7" x14ac:dyDescent="0.2">
      <c r="B127" s="45">
        <v>301801054</v>
      </c>
      <c r="C127" s="45" t="s">
        <v>199</v>
      </c>
      <c r="D127" s="66">
        <v>135156.57</v>
      </c>
      <c r="E127" s="45" t="s">
        <v>70</v>
      </c>
      <c r="F127" s="45" t="s">
        <v>47</v>
      </c>
      <c r="G127" s="66">
        <v>0</v>
      </c>
    </row>
    <row r="128" spans="2:7" x14ac:dyDescent="0.2">
      <c r="B128" s="45">
        <v>301801055</v>
      </c>
      <c r="C128" s="45" t="s">
        <v>200</v>
      </c>
      <c r="D128" s="66">
        <v>-48099.75</v>
      </c>
      <c r="E128" s="45" t="s">
        <v>70</v>
      </c>
      <c r="F128" s="45" t="s">
        <v>47</v>
      </c>
      <c r="G128" s="66">
        <v>0</v>
      </c>
    </row>
    <row r="129" spans="2:7" x14ac:dyDescent="0.2">
      <c r="B129" s="45">
        <v>301801056</v>
      </c>
      <c r="C129" s="45" t="s">
        <v>201</v>
      </c>
      <c r="D129" s="66">
        <v>79607.009999999995</v>
      </c>
      <c r="E129" s="45" t="s">
        <v>70</v>
      </c>
      <c r="F129" s="45" t="s">
        <v>47</v>
      </c>
      <c r="G129" s="66">
        <v>0</v>
      </c>
    </row>
    <row r="130" spans="2:7" x14ac:dyDescent="0.2">
      <c r="B130" s="45">
        <v>301801060</v>
      </c>
      <c r="C130" s="45" t="s">
        <v>202</v>
      </c>
      <c r="D130" s="66">
        <v>19396.060000000001</v>
      </c>
      <c r="E130" s="45" t="s">
        <v>70</v>
      </c>
      <c r="F130" s="45" t="s">
        <v>47</v>
      </c>
      <c r="G130" s="66">
        <v>0</v>
      </c>
    </row>
    <row r="131" spans="2:7" x14ac:dyDescent="0.2">
      <c r="B131" s="45">
        <v>301801061</v>
      </c>
      <c r="C131" s="45" t="s">
        <v>203</v>
      </c>
      <c r="D131" s="66">
        <v>547447.66</v>
      </c>
      <c r="E131" s="45" t="s">
        <v>70</v>
      </c>
      <c r="F131" s="45" t="s">
        <v>47</v>
      </c>
      <c r="G131" s="66">
        <v>0</v>
      </c>
    </row>
    <row r="132" spans="2:7" x14ac:dyDescent="0.2">
      <c r="B132" s="45">
        <v>301801080</v>
      </c>
      <c r="C132" s="45" t="s">
        <v>204</v>
      </c>
      <c r="D132" s="66">
        <v>0</v>
      </c>
      <c r="E132" s="45" t="s">
        <v>70</v>
      </c>
      <c r="F132" s="45" t="s">
        <v>47</v>
      </c>
      <c r="G132" s="66">
        <v>0</v>
      </c>
    </row>
    <row r="133" spans="2:7" x14ac:dyDescent="0.2">
      <c r="B133" s="45">
        <v>301801090</v>
      </c>
      <c r="C133" s="45" t="s">
        <v>205</v>
      </c>
      <c r="D133" s="66">
        <v>-5771185.8700000001</v>
      </c>
      <c r="E133" s="45" t="s">
        <v>70</v>
      </c>
      <c r="F133" s="45" t="s">
        <v>47</v>
      </c>
      <c r="G133" s="66">
        <v>0</v>
      </c>
    </row>
    <row r="134" spans="2:7" x14ac:dyDescent="0.2">
      <c r="B134" s="45">
        <v>301801091</v>
      </c>
      <c r="C134" s="45" t="s">
        <v>206</v>
      </c>
      <c r="D134" s="66">
        <v>-833575.93</v>
      </c>
      <c r="E134" s="45" t="s">
        <v>70</v>
      </c>
      <c r="F134" s="45" t="s">
        <v>47</v>
      </c>
      <c r="G134" s="66">
        <v>0</v>
      </c>
    </row>
    <row r="135" spans="2:7" x14ac:dyDescent="0.2">
      <c r="B135" s="45">
        <v>301801092</v>
      </c>
      <c r="C135" s="45" t="s">
        <v>207</v>
      </c>
      <c r="D135" s="66">
        <v>0</v>
      </c>
      <c r="E135" s="45" t="s">
        <v>70</v>
      </c>
      <c r="F135" s="45" t="s">
        <v>47</v>
      </c>
      <c r="G135" s="66">
        <v>0</v>
      </c>
    </row>
    <row r="136" spans="2:7" x14ac:dyDescent="0.2">
      <c r="B136" s="45">
        <v>301801093</v>
      </c>
      <c r="C136" s="45" t="s">
        <v>208</v>
      </c>
      <c r="D136" s="66">
        <v>37419.43</v>
      </c>
      <c r="E136" s="45" t="s">
        <v>70</v>
      </c>
      <c r="F136" s="45" t="s">
        <v>47</v>
      </c>
      <c r="G136" s="66">
        <v>0</v>
      </c>
    </row>
    <row r="137" spans="2:7" x14ac:dyDescent="0.2">
      <c r="B137" s="45">
        <v>301801094</v>
      </c>
      <c r="C137" s="45" t="s">
        <v>209</v>
      </c>
      <c r="D137" s="66">
        <v>0</v>
      </c>
      <c r="E137" s="45" t="s">
        <v>70</v>
      </c>
      <c r="F137" s="45" t="s">
        <v>47</v>
      </c>
      <c r="G137" s="66">
        <v>0</v>
      </c>
    </row>
    <row r="138" spans="2:7" x14ac:dyDescent="0.2">
      <c r="B138" s="45">
        <v>301801095</v>
      </c>
      <c r="C138" s="45" t="s">
        <v>210</v>
      </c>
      <c r="D138" s="66">
        <v>-29317.46</v>
      </c>
      <c r="E138" s="45" t="s">
        <v>70</v>
      </c>
      <c r="F138" s="45" t="s">
        <v>47</v>
      </c>
      <c r="G138" s="66">
        <v>0</v>
      </c>
    </row>
    <row r="139" spans="2:7" x14ac:dyDescent="0.2">
      <c r="B139" s="45">
        <v>301801100</v>
      </c>
      <c r="C139" s="45" t="s">
        <v>211</v>
      </c>
      <c r="D139" s="66">
        <v>0</v>
      </c>
      <c r="E139" s="45" t="s">
        <v>70</v>
      </c>
      <c r="F139" s="45" t="s">
        <v>47</v>
      </c>
      <c r="G139" s="66">
        <v>0</v>
      </c>
    </row>
    <row r="140" spans="2:7" x14ac:dyDescent="0.2">
      <c r="B140" s="45">
        <v>301801120</v>
      </c>
      <c r="C140" s="45" t="s">
        <v>212</v>
      </c>
      <c r="D140" s="66">
        <v>0</v>
      </c>
      <c r="E140" s="45" t="s">
        <v>70</v>
      </c>
      <c r="F140" s="45" t="s">
        <v>47</v>
      </c>
      <c r="G140" s="66">
        <v>0</v>
      </c>
    </row>
    <row r="141" spans="2:7" x14ac:dyDescent="0.2">
      <c r="B141" s="45">
        <v>201501050</v>
      </c>
      <c r="C141" s="45" t="s">
        <v>213</v>
      </c>
      <c r="D141" s="66">
        <v>0</v>
      </c>
      <c r="E141" s="45" t="s">
        <v>69</v>
      </c>
      <c r="F141" s="45" t="s">
        <v>28</v>
      </c>
      <c r="G141" s="66">
        <v>0</v>
      </c>
    </row>
    <row r="142" spans="2:7" x14ac:dyDescent="0.2">
      <c r="B142" s="45">
        <v>201501060</v>
      </c>
      <c r="C142" s="45" t="s">
        <v>214</v>
      </c>
      <c r="D142" s="66">
        <v>0</v>
      </c>
      <c r="E142" s="45" t="s">
        <v>69</v>
      </c>
      <c r="F142" s="45" t="s">
        <v>28</v>
      </c>
      <c r="G142" s="66">
        <v>0</v>
      </c>
    </row>
    <row r="143" spans="2:7" x14ac:dyDescent="0.2">
      <c r="B143" s="45">
        <v>201501091</v>
      </c>
      <c r="C143" s="45" t="s">
        <v>215</v>
      </c>
      <c r="D143" s="66">
        <v>-40512.57</v>
      </c>
      <c r="E143" s="45" t="s">
        <v>69</v>
      </c>
      <c r="F143" s="45" t="s">
        <v>28</v>
      </c>
      <c r="G143" s="66">
        <v>-40512.57</v>
      </c>
    </row>
    <row r="144" spans="2:7" x14ac:dyDescent="0.2">
      <c r="B144" s="45">
        <v>201501092</v>
      </c>
      <c r="C144" s="45" t="s">
        <v>216</v>
      </c>
      <c r="D144" s="66">
        <v>-19318.75</v>
      </c>
      <c r="E144" s="45" t="s">
        <v>69</v>
      </c>
      <c r="F144" s="45" t="s">
        <v>28</v>
      </c>
      <c r="G144" s="66">
        <v>-19318.75</v>
      </c>
    </row>
    <row r="145" spans="2:7" x14ac:dyDescent="0.2">
      <c r="B145" s="45">
        <v>201501095</v>
      </c>
      <c r="C145" s="45" t="s">
        <v>217</v>
      </c>
      <c r="D145" s="66">
        <v>-10912.57</v>
      </c>
      <c r="E145" s="45" t="s">
        <v>69</v>
      </c>
      <c r="F145" s="45" t="s">
        <v>28</v>
      </c>
      <c r="G145" s="66">
        <v>-10912.57</v>
      </c>
    </row>
    <row r="146" spans="2:7" x14ac:dyDescent="0.2">
      <c r="B146" s="45">
        <v>201501096</v>
      </c>
      <c r="C146" s="45" t="s">
        <v>218</v>
      </c>
      <c r="D146" s="66">
        <v>-5865.06</v>
      </c>
      <c r="E146" s="45" t="s">
        <v>69</v>
      </c>
      <c r="F146" s="45" t="s">
        <v>28</v>
      </c>
      <c r="G146" s="66">
        <v>-5865.06</v>
      </c>
    </row>
    <row r="147" spans="2:7" x14ac:dyDescent="0.2">
      <c r="B147" s="45">
        <v>201501097</v>
      </c>
      <c r="C147" s="45" t="s">
        <v>219</v>
      </c>
      <c r="D147" s="66">
        <v>-88287.53</v>
      </c>
      <c r="E147" s="45" t="s">
        <v>69</v>
      </c>
      <c r="F147" s="45" t="s">
        <v>28</v>
      </c>
      <c r="G147" s="66">
        <v>-88287.53</v>
      </c>
    </row>
    <row r="148" spans="2:7" x14ac:dyDescent="0.2">
      <c r="B148" s="45">
        <v>201501098</v>
      </c>
      <c r="C148" s="45" t="s">
        <v>220</v>
      </c>
      <c r="D148" s="66">
        <v>-56675.59</v>
      </c>
      <c r="E148" s="45" t="s">
        <v>69</v>
      </c>
      <c r="F148" s="45" t="s">
        <v>28</v>
      </c>
      <c r="G148" s="66">
        <v>-56675.59</v>
      </c>
    </row>
    <row r="149" spans="2:7" x14ac:dyDescent="0.2">
      <c r="B149" s="45">
        <v>201501099</v>
      </c>
      <c r="C149" s="45" t="s">
        <v>221</v>
      </c>
      <c r="D149" s="66">
        <v>-213821.92</v>
      </c>
      <c r="E149" s="45" t="s">
        <v>69</v>
      </c>
      <c r="F149" s="45" t="s">
        <v>28</v>
      </c>
      <c r="G149" s="66">
        <v>0</v>
      </c>
    </row>
    <row r="150" spans="2:7" x14ac:dyDescent="0.2">
      <c r="B150" s="45">
        <v>201501010</v>
      </c>
      <c r="C150" s="45" t="s">
        <v>222</v>
      </c>
      <c r="D150" s="66">
        <v>-153908.08500000002</v>
      </c>
      <c r="E150" s="45" t="s">
        <v>69</v>
      </c>
      <c r="F150" s="45" t="s">
        <v>28</v>
      </c>
      <c r="G150" s="66">
        <v>0</v>
      </c>
    </row>
    <row r="151" spans="2:7" x14ac:dyDescent="0.2">
      <c r="B151" s="45">
        <v>201501030</v>
      </c>
      <c r="C151" s="45" t="s">
        <v>223</v>
      </c>
      <c r="D151" s="66">
        <v>0</v>
      </c>
      <c r="E151" s="45" t="s">
        <v>69</v>
      </c>
      <c r="F151" s="45" t="s">
        <v>28</v>
      </c>
      <c r="G151" s="66">
        <v>0</v>
      </c>
    </row>
    <row r="152" spans="2:7" x14ac:dyDescent="0.2">
      <c r="B152" s="45">
        <v>201501070</v>
      </c>
      <c r="C152" s="45" t="s">
        <v>224</v>
      </c>
      <c r="D152" s="66">
        <v>-559787.98</v>
      </c>
      <c r="E152" s="45" t="s">
        <v>69</v>
      </c>
      <c r="F152" s="45" t="s">
        <v>28</v>
      </c>
      <c r="G152" s="66">
        <v>0</v>
      </c>
    </row>
    <row r="153" spans="2:7" x14ac:dyDescent="0.2">
      <c r="B153" s="45">
        <v>100801020</v>
      </c>
      <c r="C153" s="45" t="s">
        <v>225</v>
      </c>
      <c r="D153" s="66">
        <v>81</v>
      </c>
      <c r="E153" s="45" t="s">
        <v>69</v>
      </c>
      <c r="F153" s="45" t="s">
        <v>20</v>
      </c>
      <c r="G153" s="66">
        <v>0</v>
      </c>
    </row>
    <row r="154" spans="2:7" x14ac:dyDescent="0.2">
      <c r="B154" s="45">
        <v>100801030</v>
      </c>
      <c r="C154" s="45" t="s">
        <v>226</v>
      </c>
      <c r="D154" s="66">
        <v>0</v>
      </c>
      <c r="E154" s="45" t="s">
        <v>69</v>
      </c>
      <c r="F154" s="45" t="s">
        <v>20</v>
      </c>
      <c r="G154" s="66">
        <v>0</v>
      </c>
    </row>
    <row r="155" spans="2:7" x14ac:dyDescent="0.2">
      <c r="B155" s="45">
        <v>100801040</v>
      </c>
      <c r="C155" s="45" t="s">
        <v>227</v>
      </c>
      <c r="D155" s="66">
        <v>0</v>
      </c>
      <c r="E155" s="45" t="s">
        <v>69</v>
      </c>
      <c r="F155" s="45" t="s">
        <v>20</v>
      </c>
      <c r="G155" s="66">
        <v>0</v>
      </c>
    </row>
    <row r="156" spans="2:7" x14ac:dyDescent="0.2">
      <c r="B156" s="45">
        <v>100801050</v>
      </c>
      <c r="C156" s="45" t="s">
        <v>228</v>
      </c>
      <c r="D156" s="66">
        <v>0</v>
      </c>
      <c r="E156" s="45" t="s">
        <v>69</v>
      </c>
      <c r="F156" s="45" t="s">
        <v>20</v>
      </c>
      <c r="G156" s="66">
        <v>0</v>
      </c>
    </row>
    <row r="157" spans="2:7" x14ac:dyDescent="0.2">
      <c r="B157" s="45">
        <v>100801060</v>
      </c>
      <c r="C157" s="45" t="s">
        <v>229</v>
      </c>
      <c r="D157" s="66">
        <v>0</v>
      </c>
      <c r="E157" s="45" t="s">
        <v>69</v>
      </c>
      <c r="F157" s="45" t="s">
        <v>20</v>
      </c>
      <c r="G157" s="66">
        <v>0</v>
      </c>
    </row>
    <row r="158" spans="2:7" x14ac:dyDescent="0.2">
      <c r="B158" s="45">
        <v>100801070</v>
      </c>
      <c r="C158" s="45" t="s">
        <v>230</v>
      </c>
      <c r="D158" s="66">
        <v>0</v>
      </c>
      <c r="E158" s="45" t="s">
        <v>69</v>
      </c>
      <c r="F158" s="45" t="s">
        <v>20</v>
      </c>
      <c r="G158" s="66">
        <v>0</v>
      </c>
    </row>
    <row r="159" spans="2:7" x14ac:dyDescent="0.2">
      <c r="B159" s="45">
        <v>100801100</v>
      </c>
      <c r="C159" s="45" t="s">
        <v>231</v>
      </c>
      <c r="D159" s="66">
        <v>39.049999999999997</v>
      </c>
      <c r="E159" s="45" t="s">
        <v>69</v>
      </c>
      <c r="F159" s="45" t="s">
        <v>20</v>
      </c>
      <c r="G159" s="66">
        <v>0</v>
      </c>
    </row>
    <row r="160" spans="2:7" x14ac:dyDescent="0.2">
      <c r="B160" s="45">
        <v>100801106</v>
      </c>
      <c r="C160" s="45" t="s">
        <v>232</v>
      </c>
      <c r="D160" s="66">
        <v>0</v>
      </c>
      <c r="E160" s="45" t="s">
        <v>69</v>
      </c>
      <c r="F160" s="45" t="s">
        <v>20</v>
      </c>
      <c r="G160" s="66">
        <v>0</v>
      </c>
    </row>
    <row r="161" spans="2:7" x14ac:dyDescent="0.2">
      <c r="B161" s="45">
        <v>100801107</v>
      </c>
      <c r="C161" s="45" t="s">
        <v>233</v>
      </c>
      <c r="D161" s="66">
        <v>0</v>
      </c>
      <c r="E161" s="45" t="s">
        <v>69</v>
      </c>
      <c r="F161" s="45" t="s">
        <v>20</v>
      </c>
      <c r="G161" s="66">
        <v>0</v>
      </c>
    </row>
    <row r="162" spans="2:7" x14ac:dyDescent="0.2">
      <c r="B162" s="45">
        <v>100801150</v>
      </c>
      <c r="C162" s="45" t="s">
        <v>234</v>
      </c>
      <c r="D162" s="66">
        <v>851222.42</v>
      </c>
      <c r="E162" s="45" t="s">
        <v>69</v>
      </c>
      <c r="F162" s="45" t="s">
        <v>20</v>
      </c>
      <c r="G162" s="66">
        <v>0</v>
      </c>
    </row>
    <row r="163" spans="2:7" x14ac:dyDescent="0.2">
      <c r="B163" s="45">
        <v>301807009</v>
      </c>
      <c r="C163" s="45" t="s">
        <v>235</v>
      </c>
      <c r="D163" s="66">
        <v>0</v>
      </c>
      <c r="E163" s="45" t="s">
        <v>70</v>
      </c>
      <c r="F163" s="45" t="s">
        <v>236</v>
      </c>
      <c r="G163" s="66">
        <v>0</v>
      </c>
    </row>
    <row r="164" spans="2:7" x14ac:dyDescent="0.2">
      <c r="B164" s="45">
        <v>404400000</v>
      </c>
      <c r="C164" s="45" t="s">
        <v>237</v>
      </c>
      <c r="D164" s="66">
        <v>2350.13</v>
      </c>
      <c r="E164" s="45" t="s">
        <v>70</v>
      </c>
      <c r="F164" s="45" t="s">
        <v>236</v>
      </c>
      <c r="G164" s="66">
        <v>0</v>
      </c>
    </row>
    <row r="165" spans="2:7" x14ac:dyDescent="0.2">
      <c r="B165" s="45">
        <v>301807010</v>
      </c>
      <c r="C165" s="45" t="s">
        <v>238</v>
      </c>
      <c r="D165" s="66">
        <v>-2302.36</v>
      </c>
      <c r="E165" s="45" t="s">
        <v>70</v>
      </c>
      <c r="F165" s="45" t="s">
        <v>236</v>
      </c>
      <c r="G165" s="66">
        <v>0</v>
      </c>
    </row>
    <row r="166" spans="2:7" x14ac:dyDescent="0.2">
      <c r="B166" s="45">
        <v>301807011</v>
      </c>
      <c r="C166" s="45" t="s">
        <v>239</v>
      </c>
      <c r="D166" s="66">
        <v>-2059.09</v>
      </c>
      <c r="E166" s="45" t="s">
        <v>70</v>
      </c>
      <c r="F166" s="45" t="s">
        <v>236</v>
      </c>
      <c r="G166" s="66">
        <v>0</v>
      </c>
    </row>
    <row r="167" spans="2:7" x14ac:dyDescent="0.2">
      <c r="B167" s="45">
        <v>301808010</v>
      </c>
      <c r="C167" s="45" t="s">
        <v>240</v>
      </c>
      <c r="D167" s="66">
        <v>0</v>
      </c>
      <c r="E167" s="45" t="s">
        <v>70</v>
      </c>
      <c r="F167" s="45" t="s">
        <v>241</v>
      </c>
      <c r="G167" s="66">
        <v>0</v>
      </c>
    </row>
    <row r="168" spans="2:7" x14ac:dyDescent="0.2">
      <c r="B168" s="45">
        <v>301809010</v>
      </c>
      <c r="C168" s="45" t="s">
        <v>242</v>
      </c>
      <c r="D168" s="66">
        <v>0</v>
      </c>
      <c r="E168" s="45" t="s">
        <v>70</v>
      </c>
      <c r="F168" s="45" t="s">
        <v>241</v>
      </c>
      <c r="G168" s="66">
        <v>0</v>
      </c>
    </row>
    <row r="169" spans="2:7" x14ac:dyDescent="0.2">
      <c r="B169" s="45">
        <v>301809021</v>
      </c>
      <c r="C169" s="45" t="s">
        <v>243</v>
      </c>
      <c r="D169" s="66">
        <v>0</v>
      </c>
      <c r="E169" s="45" t="s">
        <v>70</v>
      </c>
      <c r="F169" s="45" t="s">
        <v>241</v>
      </c>
      <c r="G169" s="66">
        <v>0</v>
      </c>
    </row>
    <row r="170" spans="2:7" x14ac:dyDescent="0.2">
      <c r="B170" s="45">
        <v>301809030</v>
      </c>
      <c r="C170" s="45" t="s">
        <v>244</v>
      </c>
      <c r="D170" s="66">
        <v>0</v>
      </c>
      <c r="E170" s="45" t="s">
        <v>70</v>
      </c>
      <c r="F170" s="45" t="s">
        <v>241</v>
      </c>
      <c r="G170" s="66">
        <v>0</v>
      </c>
    </row>
    <row r="171" spans="2:7" x14ac:dyDescent="0.2">
      <c r="B171" s="45">
        <v>402201010</v>
      </c>
      <c r="C171" s="45" t="s">
        <v>245</v>
      </c>
      <c r="D171" s="66">
        <v>1056335.52</v>
      </c>
      <c r="E171" s="45" t="s">
        <v>70</v>
      </c>
      <c r="F171" s="45" t="s">
        <v>56</v>
      </c>
      <c r="G171" s="66">
        <v>0</v>
      </c>
    </row>
    <row r="172" spans="2:7" x14ac:dyDescent="0.2">
      <c r="B172" s="45">
        <v>402201011</v>
      </c>
      <c r="C172" s="45" t="s">
        <v>246</v>
      </c>
      <c r="D172" s="66">
        <v>88579.4</v>
      </c>
      <c r="E172" s="45" t="s">
        <v>70</v>
      </c>
      <c r="F172" s="45" t="s">
        <v>56</v>
      </c>
      <c r="G172" s="66">
        <v>0</v>
      </c>
    </row>
    <row r="173" spans="2:7" x14ac:dyDescent="0.2">
      <c r="B173" s="45">
        <v>402201012</v>
      </c>
      <c r="C173" s="45" t="s">
        <v>247</v>
      </c>
      <c r="D173" s="66">
        <v>52500</v>
      </c>
      <c r="E173" s="45" t="s">
        <v>70</v>
      </c>
      <c r="F173" s="45" t="s">
        <v>56</v>
      </c>
      <c r="G173" s="66">
        <v>0</v>
      </c>
    </row>
    <row r="174" spans="2:7" x14ac:dyDescent="0.2">
      <c r="B174" s="45">
        <v>402201013</v>
      </c>
      <c r="C174" s="45" t="s">
        <v>248</v>
      </c>
      <c r="D174" s="66">
        <v>-8243.5300000000007</v>
      </c>
      <c r="E174" s="45" t="s">
        <v>70</v>
      </c>
      <c r="F174" s="45" t="s">
        <v>56</v>
      </c>
      <c r="G174" s="66">
        <v>0</v>
      </c>
    </row>
    <row r="175" spans="2:7" x14ac:dyDescent="0.2">
      <c r="B175" s="45">
        <v>402201014</v>
      </c>
      <c r="C175" s="45" t="s">
        <v>249</v>
      </c>
      <c r="D175" s="66">
        <v>2723.83</v>
      </c>
      <c r="E175" s="45" t="s">
        <v>70</v>
      </c>
      <c r="F175" s="45" t="s">
        <v>56</v>
      </c>
      <c r="G175" s="66">
        <v>0</v>
      </c>
    </row>
    <row r="176" spans="2:7" x14ac:dyDescent="0.2">
      <c r="B176" s="45">
        <v>402201020</v>
      </c>
      <c r="C176" s="45" t="s">
        <v>250</v>
      </c>
      <c r="D176" s="66">
        <v>336761.63</v>
      </c>
      <c r="E176" s="45" t="s">
        <v>70</v>
      </c>
      <c r="F176" s="45" t="s">
        <v>56</v>
      </c>
      <c r="G176" s="66">
        <v>0</v>
      </c>
    </row>
    <row r="177" spans="2:7" x14ac:dyDescent="0.2">
      <c r="B177" s="45">
        <v>402201021</v>
      </c>
      <c r="C177" s="45" t="s">
        <v>251</v>
      </c>
      <c r="D177" s="66">
        <v>13008.28</v>
      </c>
      <c r="E177" s="45" t="s">
        <v>70</v>
      </c>
      <c r="F177" s="45" t="s">
        <v>56</v>
      </c>
      <c r="G177" s="66">
        <v>0</v>
      </c>
    </row>
    <row r="178" spans="2:7" x14ac:dyDescent="0.2">
      <c r="B178" s="45">
        <v>402201022</v>
      </c>
      <c r="C178" s="45" t="s">
        <v>252</v>
      </c>
      <c r="D178" s="66">
        <v>27062.080000000002</v>
      </c>
      <c r="E178" s="45" t="s">
        <v>70</v>
      </c>
      <c r="F178" s="45" t="s">
        <v>56</v>
      </c>
      <c r="G178" s="66">
        <v>0</v>
      </c>
    </row>
    <row r="179" spans="2:7" x14ac:dyDescent="0.2">
      <c r="B179" s="45">
        <v>402201023</v>
      </c>
      <c r="C179" s="45" t="s">
        <v>253</v>
      </c>
      <c r="D179" s="66">
        <v>16974.34</v>
      </c>
      <c r="E179" s="45" t="s">
        <v>70</v>
      </c>
      <c r="F179" s="45" t="s">
        <v>56</v>
      </c>
      <c r="G179" s="66">
        <v>0</v>
      </c>
    </row>
    <row r="180" spans="2:7" x14ac:dyDescent="0.2">
      <c r="B180" s="45">
        <v>402201025</v>
      </c>
      <c r="C180" s="45" t="s">
        <v>254</v>
      </c>
      <c r="D180" s="66">
        <v>15207.01</v>
      </c>
      <c r="E180" s="45" t="s">
        <v>70</v>
      </c>
      <c r="F180" s="45" t="s">
        <v>56</v>
      </c>
      <c r="G180" s="66">
        <v>0</v>
      </c>
    </row>
    <row r="181" spans="2:7" x14ac:dyDescent="0.2">
      <c r="B181" s="45">
        <v>402201026</v>
      </c>
      <c r="C181" s="45" t="s">
        <v>255</v>
      </c>
      <c r="D181" s="66">
        <v>5473</v>
      </c>
      <c r="E181" s="45" t="s">
        <v>70</v>
      </c>
      <c r="F181" s="45" t="s">
        <v>56</v>
      </c>
      <c r="G181" s="66">
        <v>0</v>
      </c>
    </row>
    <row r="182" spans="2:7" x14ac:dyDescent="0.2">
      <c r="B182" s="45">
        <v>402201027</v>
      </c>
      <c r="C182" s="45" t="s">
        <v>256</v>
      </c>
      <c r="D182" s="66">
        <v>-2707.01</v>
      </c>
      <c r="E182" s="45" t="s">
        <v>70</v>
      </c>
      <c r="F182" s="45" t="s">
        <v>56</v>
      </c>
      <c r="G182" s="66">
        <v>0</v>
      </c>
    </row>
    <row r="183" spans="2:7" x14ac:dyDescent="0.2">
      <c r="B183" s="45">
        <v>402201028</v>
      </c>
      <c r="C183" s="45" t="s">
        <v>257</v>
      </c>
      <c r="D183" s="66">
        <v>845.31</v>
      </c>
      <c r="E183" s="45" t="s">
        <v>70</v>
      </c>
      <c r="F183" s="45" t="s">
        <v>56</v>
      </c>
      <c r="G183" s="66">
        <v>0</v>
      </c>
    </row>
    <row r="184" spans="2:7" x14ac:dyDescent="0.2">
      <c r="B184" s="45">
        <v>402201030</v>
      </c>
      <c r="C184" s="45" t="s">
        <v>258</v>
      </c>
      <c r="D184" s="66">
        <v>89744.67</v>
      </c>
      <c r="E184" s="45" t="s">
        <v>70</v>
      </c>
      <c r="F184" s="45" t="s">
        <v>56</v>
      </c>
      <c r="G184" s="66">
        <v>0</v>
      </c>
    </row>
    <row r="185" spans="2:7" x14ac:dyDescent="0.2">
      <c r="B185" s="45">
        <v>402202010</v>
      </c>
      <c r="C185" s="45" t="s">
        <v>259</v>
      </c>
      <c r="D185" s="66">
        <v>4398199.83</v>
      </c>
      <c r="E185" s="45" t="s">
        <v>70</v>
      </c>
      <c r="F185" s="45" t="s">
        <v>59</v>
      </c>
      <c r="G185" s="66">
        <v>0</v>
      </c>
    </row>
    <row r="186" spans="2:7" x14ac:dyDescent="0.2">
      <c r="B186" s="45">
        <v>402202011</v>
      </c>
      <c r="C186" s="45" t="s">
        <v>260</v>
      </c>
      <c r="D186" s="66">
        <v>370831.4</v>
      </c>
      <c r="E186" s="45" t="s">
        <v>70</v>
      </c>
      <c r="F186" s="45" t="s">
        <v>59</v>
      </c>
      <c r="G186" s="66">
        <v>0</v>
      </c>
    </row>
    <row r="187" spans="2:7" x14ac:dyDescent="0.2">
      <c r="B187" s="45">
        <v>402202012</v>
      </c>
      <c r="C187" s="45" t="s">
        <v>261</v>
      </c>
      <c r="D187" s="66">
        <v>151187.5</v>
      </c>
      <c r="E187" s="45" t="s">
        <v>70</v>
      </c>
      <c r="F187" s="45" t="s">
        <v>59</v>
      </c>
      <c r="G187" s="66">
        <v>0</v>
      </c>
    </row>
    <row r="188" spans="2:7" x14ac:dyDescent="0.2">
      <c r="B188" s="45">
        <v>402202013</v>
      </c>
      <c r="C188" s="45" t="s">
        <v>262</v>
      </c>
      <c r="D188" s="66">
        <v>-128808.62</v>
      </c>
      <c r="E188" s="45" t="s">
        <v>70</v>
      </c>
      <c r="F188" s="45" t="s">
        <v>59</v>
      </c>
      <c r="G188" s="66">
        <v>0</v>
      </c>
    </row>
    <row r="189" spans="2:7" x14ac:dyDescent="0.2">
      <c r="B189" s="45">
        <v>402202014</v>
      </c>
      <c r="C189" s="45" t="s">
        <v>263</v>
      </c>
      <c r="D189" s="66">
        <v>-52065.02</v>
      </c>
      <c r="E189" s="45" t="s">
        <v>70</v>
      </c>
      <c r="F189" s="45" t="s">
        <v>59</v>
      </c>
      <c r="G189" s="66">
        <v>0</v>
      </c>
    </row>
    <row r="190" spans="2:7" x14ac:dyDescent="0.2">
      <c r="B190" s="45">
        <v>402202020</v>
      </c>
      <c r="C190" s="45" t="s">
        <v>264</v>
      </c>
      <c r="D190" s="66">
        <v>1289585.3400000001</v>
      </c>
      <c r="E190" s="45" t="s">
        <v>70</v>
      </c>
      <c r="F190" s="45" t="s">
        <v>59</v>
      </c>
      <c r="G190" s="66">
        <v>0</v>
      </c>
    </row>
    <row r="191" spans="2:7" x14ac:dyDescent="0.2">
      <c r="B191" s="45">
        <v>402202021</v>
      </c>
      <c r="C191" s="45" t="s">
        <v>251</v>
      </c>
      <c r="D191" s="66">
        <v>40953.69</v>
      </c>
      <c r="E191" s="45" t="s">
        <v>70</v>
      </c>
      <c r="F191" s="45" t="s">
        <v>59</v>
      </c>
      <c r="G191" s="66">
        <v>0</v>
      </c>
    </row>
    <row r="192" spans="2:7" x14ac:dyDescent="0.2">
      <c r="B192" s="45">
        <v>402202025</v>
      </c>
      <c r="C192" s="45" t="s">
        <v>254</v>
      </c>
      <c r="D192" s="66">
        <v>31695.13</v>
      </c>
      <c r="E192" s="45" t="s">
        <v>70</v>
      </c>
      <c r="F192" s="45" t="s">
        <v>59</v>
      </c>
      <c r="G192" s="66">
        <v>0</v>
      </c>
    </row>
    <row r="193" spans="2:7" x14ac:dyDescent="0.2">
      <c r="B193" s="45">
        <v>402202026</v>
      </c>
      <c r="C193" s="45" t="s">
        <v>255</v>
      </c>
      <c r="D193" s="66">
        <v>16185</v>
      </c>
      <c r="E193" s="45" t="s">
        <v>70</v>
      </c>
      <c r="F193" s="45" t="s">
        <v>59</v>
      </c>
      <c r="G193" s="66">
        <v>0</v>
      </c>
    </row>
    <row r="194" spans="2:7" x14ac:dyDescent="0.2">
      <c r="B194" s="45">
        <v>402202027</v>
      </c>
      <c r="C194" s="45" t="s">
        <v>265</v>
      </c>
      <c r="D194" s="66">
        <v>-38607.07</v>
      </c>
      <c r="E194" s="45" t="s">
        <v>70</v>
      </c>
      <c r="F194" s="45" t="s">
        <v>59</v>
      </c>
      <c r="G194" s="66">
        <v>0</v>
      </c>
    </row>
    <row r="195" spans="2:7" x14ac:dyDescent="0.2">
      <c r="B195" s="45">
        <v>402202028</v>
      </c>
      <c r="C195" s="45" t="s">
        <v>266</v>
      </c>
      <c r="D195" s="66">
        <v>-15743.26</v>
      </c>
      <c r="E195" s="45" t="s">
        <v>70</v>
      </c>
      <c r="F195" s="45" t="s">
        <v>59</v>
      </c>
      <c r="G195" s="66">
        <v>0</v>
      </c>
    </row>
    <row r="196" spans="2:7" x14ac:dyDescent="0.2">
      <c r="B196" s="45">
        <v>402202029</v>
      </c>
      <c r="C196" s="45" t="s">
        <v>267</v>
      </c>
      <c r="D196" s="66">
        <v>0</v>
      </c>
      <c r="E196" s="45" t="s">
        <v>70</v>
      </c>
      <c r="F196" s="45" t="s">
        <v>59</v>
      </c>
      <c r="G196" s="66">
        <v>0</v>
      </c>
    </row>
    <row r="197" spans="2:7" x14ac:dyDescent="0.2">
      <c r="B197" s="45">
        <v>402202030</v>
      </c>
      <c r="C197" s="45" t="s">
        <v>268</v>
      </c>
      <c r="D197" s="66">
        <v>353064.15</v>
      </c>
      <c r="E197" s="45" t="s">
        <v>70</v>
      </c>
      <c r="F197" s="45" t="s">
        <v>59</v>
      </c>
      <c r="G197" s="66">
        <v>0</v>
      </c>
    </row>
    <row r="198" spans="2:7" x14ac:dyDescent="0.2">
      <c r="B198" s="45">
        <v>402202031</v>
      </c>
      <c r="C198" s="45" t="s">
        <v>269</v>
      </c>
      <c r="D198" s="66">
        <v>107763.11</v>
      </c>
      <c r="E198" s="45" t="s">
        <v>70</v>
      </c>
      <c r="F198" s="45" t="s">
        <v>59</v>
      </c>
      <c r="G198" s="66">
        <v>0</v>
      </c>
    </row>
    <row r="199" spans="2:7" x14ac:dyDescent="0.2">
      <c r="B199" s="45">
        <v>402202032</v>
      </c>
      <c r="C199" s="45" t="s">
        <v>270</v>
      </c>
      <c r="D199" s="66">
        <v>45078.18</v>
      </c>
      <c r="E199" s="45" t="s">
        <v>70</v>
      </c>
      <c r="F199" s="45" t="s">
        <v>59</v>
      </c>
      <c r="G199" s="66">
        <v>0</v>
      </c>
    </row>
    <row r="200" spans="2:7" x14ac:dyDescent="0.2">
      <c r="B200" s="45">
        <v>402203010</v>
      </c>
      <c r="C200" s="45" t="s">
        <v>271</v>
      </c>
      <c r="D200" s="66">
        <v>249233.81</v>
      </c>
      <c r="E200" s="45" t="s">
        <v>70</v>
      </c>
      <c r="F200" s="45" t="s">
        <v>59</v>
      </c>
      <c r="G200" s="66">
        <v>0</v>
      </c>
    </row>
    <row r="201" spans="2:7" x14ac:dyDescent="0.2">
      <c r="B201" s="45">
        <v>402203011</v>
      </c>
      <c r="C201" s="45" t="s">
        <v>272</v>
      </c>
      <c r="D201" s="66">
        <v>20467.599999999999</v>
      </c>
      <c r="E201" s="45" t="s">
        <v>70</v>
      </c>
      <c r="F201" s="45" t="s">
        <v>59</v>
      </c>
      <c r="G201" s="66">
        <v>0</v>
      </c>
    </row>
    <row r="202" spans="2:7" x14ac:dyDescent="0.2">
      <c r="B202" s="45">
        <v>402203013</v>
      </c>
      <c r="C202" s="45" t="s">
        <v>273</v>
      </c>
      <c r="D202" s="66">
        <v>6200.07</v>
      </c>
      <c r="E202" s="45" t="s">
        <v>70</v>
      </c>
      <c r="F202" s="45" t="s">
        <v>59</v>
      </c>
      <c r="G202" s="66">
        <v>0</v>
      </c>
    </row>
    <row r="203" spans="2:7" x14ac:dyDescent="0.2">
      <c r="B203" s="45">
        <v>402203020</v>
      </c>
      <c r="C203" s="45" t="s">
        <v>274</v>
      </c>
      <c r="D203" s="66">
        <v>70783.38</v>
      </c>
      <c r="E203" s="45" t="s">
        <v>70</v>
      </c>
      <c r="F203" s="45" t="s">
        <v>59</v>
      </c>
      <c r="G203" s="66">
        <v>0</v>
      </c>
    </row>
    <row r="204" spans="2:7" x14ac:dyDescent="0.2">
      <c r="B204" s="45">
        <v>402203021</v>
      </c>
      <c r="C204" s="45" t="s">
        <v>275</v>
      </c>
      <c r="D204" s="66">
        <v>17697.5</v>
      </c>
      <c r="E204" s="45" t="s">
        <v>70</v>
      </c>
      <c r="F204" s="45" t="s">
        <v>59</v>
      </c>
      <c r="G204" s="66">
        <v>0</v>
      </c>
    </row>
    <row r="205" spans="2:7" x14ac:dyDescent="0.2">
      <c r="B205" s="45">
        <v>402203022</v>
      </c>
      <c r="C205" s="45" t="s">
        <v>276</v>
      </c>
      <c r="D205" s="66">
        <v>7215</v>
      </c>
      <c r="E205" s="45" t="s">
        <v>70</v>
      </c>
      <c r="F205" s="45" t="s">
        <v>59</v>
      </c>
      <c r="G205" s="66">
        <v>0</v>
      </c>
    </row>
    <row r="206" spans="2:7" x14ac:dyDescent="0.2">
      <c r="B206" s="45">
        <v>402203023</v>
      </c>
      <c r="C206" s="45" t="s">
        <v>251</v>
      </c>
      <c r="D206" s="66">
        <v>270.10000000000002</v>
      </c>
      <c r="E206" s="45" t="s">
        <v>70</v>
      </c>
      <c r="F206" s="45" t="s">
        <v>59</v>
      </c>
      <c r="G206" s="66">
        <v>0</v>
      </c>
    </row>
    <row r="207" spans="2:7" x14ac:dyDescent="0.2">
      <c r="B207" s="45">
        <v>402203028</v>
      </c>
      <c r="C207" s="45" t="s">
        <v>277</v>
      </c>
      <c r="D207" s="66">
        <v>1292.1400000000001</v>
      </c>
      <c r="E207" s="45" t="s">
        <v>70</v>
      </c>
      <c r="F207" s="45" t="s">
        <v>59</v>
      </c>
      <c r="G207" s="66">
        <v>0</v>
      </c>
    </row>
    <row r="208" spans="2:7" x14ac:dyDescent="0.2">
      <c r="B208" s="45">
        <v>402203030</v>
      </c>
      <c r="C208" s="45" t="s">
        <v>278</v>
      </c>
      <c r="D208" s="66">
        <v>19282.16</v>
      </c>
      <c r="E208" s="45" t="s">
        <v>70</v>
      </c>
      <c r="F208" s="45" t="s">
        <v>59</v>
      </c>
      <c r="G208" s="66">
        <v>0</v>
      </c>
    </row>
    <row r="209" spans="2:7" x14ac:dyDescent="0.2">
      <c r="B209" s="45">
        <v>402203031</v>
      </c>
      <c r="C209" s="45" t="s">
        <v>279</v>
      </c>
      <c r="D209" s="66">
        <v>5506.1</v>
      </c>
      <c r="E209" s="45" t="s">
        <v>70</v>
      </c>
      <c r="F209" s="45" t="s">
        <v>59</v>
      </c>
      <c r="G209" s="66">
        <v>0</v>
      </c>
    </row>
    <row r="210" spans="2:7" x14ac:dyDescent="0.2">
      <c r="B210" s="45">
        <v>402204030</v>
      </c>
      <c r="C210" s="45" t="s">
        <v>280</v>
      </c>
      <c r="D210" s="66">
        <v>2283.5</v>
      </c>
      <c r="E210" s="45" t="s">
        <v>70</v>
      </c>
      <c r="F210" s="45" t="s">
        <v>59</v>
      </c>
      <c r="G210" s="66">
        <v>0</v>
      </c>
    </row>
    <row r="211" spans="2:7" x14ac:dyDescent="0.2">
      <c r="B211" s="45">
        <v>402204040</v>
      </c>
      <c r="C211" s="45" t="s">
        <v>281</v>
      </c>
      <c r="D211" s="66">
        <v>0</v>
      </c>
      <c r="E211" s="45" t="s">
        <v>70</v>
      </c>
      <c r="F211" s="45" t="s">
        <v>59</v>
      </c>
      <c r="G211" s="66">
        <v>0</v>
      </c>
    </row>
    <row r="212" spans="2:7" x14ac:dyDescent="0.2">
      <c r="B212" s="45">
        <v>402502050</v>
      </c>
      <c r="C212" s="45" t="s">
        <v>282</v>
      </c>
      <c r="D212" s="66">
        <v>40632.53</v>
      </c>
      <c r="E212" s="45" t="s">
        <v>70</v>
      </c>
      <c r="F212" s="45" t="s">
        <v>283</v>
      </c>
      <c r="G212" s="66">
        <v>0</v>
      </c>
    </row>
    <row r="213" spans="2:7" x14ac:dyDescent="0.2">
      <c r="B213" s="45">
        <v>402801010</v>
      </c>
      <c r="C213" s="45" t="s">
        <v>284</v>
      </c>
      <c r="D213" s="66">
        <v>643.34</v>
      </c>
      <c r="E213" s="45" t="s">
        <v>70</v>
      </c>
      <c r="F213" s="45" t="s">
        <v>283</v>
      </c>
      <c r="G213" s="66">
        <v>0</v>
      </c>
    </row>
    <row r="214" spans="2:7" x14ac:dyDescent="0.2">
      <c r="B214" s="45">
        <v>402801030</v>
      </c>
      <c r="C214" s="45" t="s">
        <v>285</v>
      </c>
      <c r="D214" s="66">
        <v>1941.58</v>
      </c>
      <c r="E214" s="45" t="s">
        <v>70</v>
      </c>
      <c r="F214" s="45" t="s">
        <v>283</v>
      </c>
      <c r="G214" s="66">
        <v>0</v>
      </c>
    </row>
    <row r="215" spans="2:7" x14ac:dyDescent="0.2">
      <c r="B215" s="45">
        <v>402502051</v>
      </c>
      <c r="C215" s="45" t="s">
        <v>286</v>
      </c>
      <c r="D215" s="66">
        <v>1697.75</v>
      </c>
      <c r="E215" s="45" t="s">
        <v>70</v>
      </c>
      <c r="F215" s="45" t="s">
        <v>287</v>
      </c>
      <c r="G215" s="66">
        <v>0</v>
      </c>
    </row>
    <row r="216" spans="2:7" x14ac:dyDescent="0.2">
      <c r="B216" s="45">
        <v>402602010</v>
      </c>
      <c r="C216" s="45" t="s">
        <v>288</v>
      </c>
      <c r="D216" s="66">
        <v>0</v>
      </c>
      <c r="E216" s="45" t="s">
        <v>70</v>
      </c>
      <c r="F216" s="45" t="s">
        <v>287</v>
      </c>
      <c r="G216" s="66">
        <v>0</v>
      </c>
    </row>
    <row r="217" spans="2:7" x14ac:dyDescent="0.2">
      <c r="B217" s="45">
        <v>402602043</v>
      </c>
      <c r="C217" s="45" t="s">
        <v>289</v>
      </c>
      <c r="D217" s="66">
        <v>36335</v>
      </c>
      <c r="E217" s="45" t="s">
        <v>70</v>
      </c>
      <c r="F217" s="45" t="s">
        <v>287</v>
      </c>
      <c r="G217" s="66">
        <v>0</v>
      </c>
    </row>
    <row r="218" spans="2:7" x14ac:dyDescent="0.2">
      <c r="B218" s="45">
        <v>402602047</v>
      </c>
      <c r="C218" s="45" t="s">
        <v>290</v>
      </c>
      <c r="D218" s="66">
        <v>0</v>
      </c>
      <c r="E218" s="45" t="s">
        <v>70</v>
      </c>
      <c r="F218" s="45" t="s">
        <v>287</v>
      </c>
      <c r="G218" s="66">
        <v>0</v>
      </c>
    </row>
    <row r="219" spans="2:7" x14ac:dyDescent="0.2">
      <c r="B219" s="45">
        <v>402604010</v>
      </c>
      <c r="C219" s="45" t="s">
        <v>291</v>
      </c>
      <c r="D219" s="66">
        <v>0</v>
      </c>
      <c r="E219" s="45" t="s">
        <v>70</v>
      </c>
      <c r="F219" s="45" t="s">
        <v>287</v>
      </c>
      <c r="G219" s="66">
        <v>0</v>
      </c>
    </row>
    <row r="220" spans="2:7" x14ac:dyDescent="0.2">
      <c r="B220" s="45">
        <v>402602033</v>
      </c>
      <c r="C220" s="45" t="s">
        <v>292</v>
      </c>
      <c r="D220" s="66">
        <v>36389.620000000003</v>
      </c>
      <c r="E220" s="45" t="s">
        <v>70</v>
      </c>
      <c r="F220" s="45" t="s">
        <v>287</v>
      </c>
      <c r="G220" s="66">
        <v>0</v>
      </c>
    </row>
    <row r="221" spans="2:7" x14ac:dyDescent="0.2">
      <c r="B221" s="45">
        <v>402602048</v>
      </c>
      <c r="C221" s="45" t="s">
        <v>293</v>
      </c>
      <c r="D221" s="66">
        <v>0</v>
      </c>
      <c r="E221" s="45" t="s">
        <v>70</v>
      </c>
      <c r="F221" s="45" t="s">
        <v>287</v>
      </c>
      <c r="G221" s="66">
        <v>0</v>
      </c>
    </row>
    <row r="222" spans="2:7" x14ac:dyDescent="0.2">
      <c r="B222" s="45">
        <v>402602049</v>
      </c>
      <c r="C222" s="45" t="s">
        <v>294</v>
      </c>
      <c r="D222" s="66">
        <v>0</v>
      </c>
      <c r="E222" s="45" t="s">
        <v>70</v>
      </c>
      <c r="F222" s="45" t="s">
        <v>287</v>
      </c>
      <c r="G222" s="66">
        <v>0</v>
      </c>
    </row>
    <row r="223" spans="2:7" x14ac:dyDescent="0.2">
      <c r="B223" s="45">
        <v>402602064</v>
      </c>
      <c r="C223" s="45" t="s">
        <v>295</v>
      </c>
      <c r="D223" s="66">
        <v>3941.61</v>
      </c>
      <c r="E223" s="45" t="s">
        <v>70</v>
      </c>
      <c r="F223" s="45" t="s">
        <v>287</v>
      </c>
      <c r="G223" s="66">
        <v>0</v>
      </c>
    </row>
    <row r="224" spans="2:7" x14ac:dyDescent="0.2">
      <c r="B224" s="45">
        <v>402602065</v>
      </c>
      <c r="C224" s="45" t="s">
        <v>296</v>
      </c>
      <c r="D224" s="66">
        <v>20200</v>
      </c>
      <c r="E224" s="45" t="s">
        <v>70</v>
      </c>
      <c r="F224" s="45" t="s">
        <v>287</v>
      </c>
      <c r="G224" s="66">
        <v>0</v>
      </c>
    </row>
    <row r="225" spans="2:7" x14ac:dyDescent="0.2">
      <c r="B225" s="45">
        <v>402602066</v>
      </c>
      <c r="C225" s="45" t="s">
        <v>297</v>
      </c>
      <c r="D225" s="66">
        <v>0</v>
      </c>
      <c r="E225" s="45" t="s">
        <v>70</v>
      </c>
      <c r="F225" s="45" t="s">
        <v>287</v>
      </c>
      <c r="G225" s="66">
        <v>0</v>
      </c>
    </row>
    <row r="226" spans="2:7" x14ac:dyDescent="0.2">
      <c r="B226" s="45">
        <v>402602067</v>
      </c>
      <c r="C226" s="45" t="s">
        <v>298</v>
      </c>
      <c r="D226" s="66">
        <v>0</v>
      </c>
      <c r="E226" s="45" t="s">
        <v>70</v>
      </c>
      <c r="F226" s="45" t="s">
        <v>287</v>
      </c>
      <c r="G226" s="66">
        <v>0</v>
      </c>
    </row>
    <row r="227" spans="2:7" x14ac:dyDescent="0.2">
      <c r="B227" s="45">
        <v>402602068</v>
      </c>
      <c r="C227" s="45" t="s">
        <v>299</v>
      </c>
      <c r="D227" s="66">
        <v>74576.53</v>
      </c>
      <c r="E227" s="45" t="s">
        <v>70</v>
      </c>
      <c r="F227" s="45" t="s">
        <v>287</v>
      </c>
      <c r="G227" s="66">
        <v>0</v>
      </c>
    </row>
    <row r="228" spans="2:7" x14ac:dyDescent="0.2">
      <c r="B228" s="45">
        <v>402602069</v>
      </c>
      <c r="C228" s="45" t="s">
        <v>300</v>
      </c>
      <c r="D228" s="66">
        <v>145699.23000000001</v>
      </c>
      <c r="E228" s="45" t="s">
        <v>70</v>
      </c>
      <c r="F228" s="45" t="s">
        <v>287</v>
      </c>
      <c r="G228" s="66">
        <v>0</v>
      </c>
    </row>
    <row r="229" spans="2:7" x14ac:dyDescent="0.2">
      <c r="B229" s="45">
        <v>402602071</v>
      </c>
      <c r="C229" s="45" t="s">
        <v>301</v>
      </c>
      <c r="D229" s="66">
        <v>0</v>
      </c>
      <c r="E229" s="45" t="s">
        <v>70</v>
      </c>
      <c r="F229" s="45" t="s">
        <v>287</v>
      </c>
      <c r="G229" s="66">
        <v>0</v>
      </c>
    </row>
    <row r="230" spans="2:7" x14ac:dyDescent="0.2">
      <c r="B230" s="45">
        <v>402604011</v>
      </c>
      <c r="C230" s="45" t="s">
        <v>302</v>
      </c>
      <c r="D230" s="66">
        <v>303804.01</v>
      </c>
      <c r="E230" s="45" t="s">
        <v>70</v>
      </c>
      <c r="F230" s="45" t="s">
        <v>287</v>
      </c>
      <c r="G230" s="66">
        <v>0</v>
      </c>
    </row>
    <row r="231" spans="2:7" x14ac:dyDescent="0.2">
      <c r="B231" s="45">
        <v>402604020</v>
      </c>
      <c r="C231" s="45" t="s">
        <v>303</v>
      </c>
      <c r="D231" s="66">
        <v>431625.87</v>
      </c>
      <c r="E231" s="45" t="s">
        <v>70</v>
      </c>
      <c r="F231" s="45" t="s">
        <v>287</v>
      </c>
      <c r="G231" s="66">
        <v>0</v>
      </c>
    </row>
    <row r="232" spans="2:7" x14ac:dyDescent="0.2">
      <c r="B232" s="45">
        <v>402604030</v>
      </c>
      <c r="C232" s="45" t="s">
        <v>304</v>
      </c>
      <c r="D232" s="66">
        <v>99418.49</v>
      </c>
      <c r="E232" s="45" t="s">
        <v>70</v>
      </c>
      <c r="F232" s="45" t="s">
        <v>287</v>
      </c>
      <c r="G232" s="66">
        <v>0</v>
      </c>
    </row>
    <row r="233" spans="2:7" x14ac:dyDescent="0.2">
      <c r="B233" s="45">
        <v>402001140</v>
      </c>
      <c r="C233" s="45" t="s">
        <v>305</v>
      </c>
      <c r="D233" s="66">
        <v>961.8</v>
      </c>
      <c r="E233" s="45" t="s">
        <v>70</v>
      </c>
      <c r="F233" s="45" t="s">
        <v>61</v>
      </c>
      <c r="G233" s="66">
        <v>0</v>
      </c>
    </row>
    <row r="234" spans="2:7" x14ac:dyDescent="0.2">
      <c r="B234" s="45">
        <v>402005050</v>
      </c>
      <c r="C234" s="45" t="s">
        <v>306</v>
      </c>
      <c r="D234" s="66">
        <v>2885.42</v>
      </c>
      <c r="E234" s="45" t="s">
        <v>70</v>
      </c>
      <c r="F234" s="45" t="s">
        <v>61</v>
      </c>
      <c r="G234" s="66">
        <v>0</v>
      </c>
    </row>
    <row r="235" spans="2:7" x14ac:dyDescent="0.2">
      <c r="B235" s="45">
        <v>402005060</v>
      </c>
      <c r="C235" s="45" t="s">
        <v>307</v>
      </c>
      <c r="D235" s="66">
        <v>14848.68</v>
      </c>
      <c r="E235" s="45" t="s">
        <v>70</v>
      </c>
      <c r="F235" s="45" t="s">
        <v>61</v>
      </c>
      <c r="G235" s="66">
        <v>0</v>
      </c>
    </row>
    <row r="236" spans="2:7" x14ac:dyDescent="0.2">
      <c r="B236" s="45">
        <v>402005080</v>
      </c>
      <c r="C236" s="45" t="s">
        <v>308</v>
      </c>
      <c r="D236" s="66">
        <v>279.31</v>
      </c>
      <c r="E236" s="45" t="s">
        <v>70</v>
      </c>
      <c r="F236" s="45" t="s">
        <v>61</v>
      </c>
      <c r="G236" s="66">
        <v>0</v>
      </c>
    </row>
    <row r="237" spans="2:7" x14ac:dyDescent="0.2">
      <c r="B237" s="45">
        <v>402005090</v>
      </c>
      <c r="C237" s="45" t="s">
        <v>309</v>
      </c>
      <c r="D237" s="66">
        <v>0</v>
      </c>
      <c r="E237" s="45" t="s">
        <v>70</v>
      </c>
      <c r="F237" s="45" t="s">
        <v>61</v>
      </c>
      <c r="G237" s="66">
        <v>0</v>
      </c>
    </row>
    <row r="238" spans="2:7" x14ac:dyDescent="0.2">
      <c r="B238" s="45">
        <v>402005100</v>
      </c>
      <c r="C238" s="45" t="s">
        <v>310</v>
      </c>
      <c r="D238" s="66">
        <v>300</v>
      </c>
      <c r="E238" s="45" t="s">
        <v>70</v>
      </c>
      <c r="F238" s="45" t="s">
        <v>61</v>
      </c>
      <c r="G238" s="66">
        <v>0</v>
      </c>
    </row>
    <row r="239" spans="2:7" x14ac:dyDescent="0.2">
      <c r="B239" s="45">
        <v>402501010</v>
      </c>
      <c r="C239" s="45" t="s">
        <v>311</v>
      </c>
      <c r="D239" s="66">
        <v>0</v>
      </c>
      <c r="E239" s="45" t="s">
        <v>70</v>
      </c>
      <c r="F239" s="45" t="s">
        <v>61</v>
      </c>
      <c r="G239" s="66">
        <v>0</v>
      </c>
    </row>
    <row r="240" spans="2:7" x14ac:dyDescent="0.2">
      <c r="B240" s="45">
        <v>402501020</v>
      </c>
      <c r="C240" s="45" t="s">
        <v>312</v>
      </c>
      <c r="D240" s="66">
        <v>75.87</v>
      </c>
      <c r="E240" s="45" t="s">
        <v>70</v>
      </c>
      <c r="F240" s="45" t="s">
        <v>61</v>
      </c>
      <c r="G240" s="66">
        <v>0</v>
      </c>
    </row>
    <row r="241" spans="2:7" x14ac:dyDescent="0.2">
      <c r="B241" s="45">
        <v>402501040</v>
      </c>
      <c r="C241" s="45" t="s">
        <v>313</v>
      </c>
      <c r="D241" s="66">
        <v>18443.169999999998</v>
      </c>
      <c r="E241" s="45" t="s">
        <v>70</v>
      </c>
      <c r="F241" s="45" t="s">
        <v>61</v>
      </c>
      <c r="G241" s="66">
        <v>0</v>
      </c>
    </row>
    <row r="242" spans="2:7" x14ac:dyDescent="0.2">
      <c r="B242" s="45">
        <v>402501050</v>
      </c>
      <c r="C242" s="45" t="s">
        <v>314</v>
      </c>
      <c r="D242" s="66">
        <v>21409</v>
      </c>
      <c r="E242" s="45" t="s">
        <v>70</v>
      </c>
      <c r="F242" s="45" t="s">
        <v>61</v>
      </c>
      <c r="G242" s="66">
        <v>0</v>
      </c>
    </row>
    <row r="243" spans="2:7" x14ac:dyDescent="0.2">
      <c r="B243" s="45">
        <v>402501060</v>
      </c>
      <c r="C243" s="45" t="s">
        <v>315</v>
      </c>
      <c r="D243" s="66">
        <v>0</v>
      </c>
      <c r="E243" s="45" t="s">
        <v>70</v>
      </c>
      <c r="F243" s="45" t="s">
        <v>61</v>
      </c>
      <c r="G243" s="66">
        <v>0</v>
      </c>
    </row>
    <row r="244" spans="2:7" x14ac:dyDescent="0.2">
      <c r="B244" s="45">
        <v>402502040</v>
      </c>
      <c r="C244" s="45" t="s">
        <v>316</v>
      </c>
      <c r="D244" s="66">
        <v>0</v>
      </c>
      <c r="E244" s="45" t="s">
        <v>70</v>
      </c>
      <c r="F244" s="45" t="s">
        <v>61</v>
      </c>
      <c r="G244" s="66">
        <v>0</v>
      </c>
    </row>
    <row r="245" spans="2:7" x14ac:dyDescent="0.2">
      <c r="B245" s="45">
        <v>402801011</v>
      </c>
      <c r="C245" s="45" t="s">
        <v>317</v>
      </c>
      <c r="D245" s="66">
        <v>2155.62</v>
      </c>
      <c r="E245" s="45" t="s">
        <v>70</v>
      </c>
      <c r="F245" s="45" t="s">
        <v>61</v>
      </c>
      <c r="G245" s="66">
        <v>0</v>
      </c>
    </row>
    <row r="246" spans="2:7" x14ac:dyDescent="0.2">
      <c r="B246" s="45">
        <v>402801012</v>
      </c>
      <c r="C246" s="45" t="s">
        <v>318</v>
      </c>
      <c r="D246" s="66">
        <v>2126.04</v>
      </c>
      <c r="E246" s="45" t="s">
        <v>70</v>
      </c>
      <c r="F246" s="45" t="s">
        <v>61</v>
      </c>
      <c r="G246" s="66">
        <v>0</v>
      </c>
    </row>
    <row r="247" spans="2:7" x14ac:dyDescent="0.2">
      <c r="B247" s="45">
        <v>402801015</v>
      </c>
      <c r="C247" s="45" t="s">
        <v>319</v>
      </c>
      <c r="D247" s="66">
        <v>0.97</v>
      </c>
      <c r="E247" s="45" t="s">
        <v>70</v>
      </c>
      <c r="F247" s="45" t="s">
        <v>61</v>
      </c>
      <c r="G247" s="66">
        <v>0</v>
      </c>
    </row>
    <row r="248" spans="2:7" x14ac:dyDescent="0.2">
      <c r="B248" s="45">
        <v>402801050</v>
      </c>
      <c r="C248" s="45" t="s">
        <v>320</v>
      </c>
      <c r="D248" s="66">
        <v>36661.78</v>
      </c>
      <c r="E248" s="45" t="s">
        <v>70</v>
      </c>
      <c r="F248" s="45" t="s">
        <v>61</v>
      </c>
      <c r="G248" s="66">
        <v>0</v>
      </c>
    </row>
    <row r="249" spans="2:7" x14ac:dyDescent="0.2">
      <c r="B249" s="45">
        <v>402801060</v>
      </c>
      <c r="C249" s="45" t="s">
        <v>321</v>
      </c>
      <c r="D249" s="66">
        <v>2070.5</v>
      </c>
      <c r="E249" s="45" t="s">
        <v>70</v>
      </c>
      <c r="F249" s="45" t="s">
        <v>61</v>
      </c>
      <c r="G249" s="66">
        <v>0</v>
      </c>
    </row>
    <row r="250" spans="2:7" x14ac:dyDescent="0.2">
      <c r="B250" s="45">
        <v>402001070</v>
      </c>
      <c r="C250" s="45" t="s">
        <v>322</v>
      </c>
      <c r="D250" s="66">
        <v>5735.49</v>
      </c>
      <c r="E250" s="45" t="s">
        <v>70</v>
      </c>
      <c r="F250" s="45" t="s">
        <v>54</v>
      </c>
      <c r="G250" s="66">
        <v>0</v>
      </c>
    </row>
    <row r="251" spans="2:7" x14ac:dyDescent="0.2">
      <c r="B251" s="45">
        <v>402002010</v>
      </c>
      <c r="C251" s="45" t="s">
        <v>323</v>
      </c>
      <c r="D251" s="66">
        <v>0</v>
      </c>
      <c r="E251" s="45" t="s">
        <v>70</v>
      </c>
      <c r="F251" s="45" t="s">
        <v>54</v>
      </c>
      <c r="G251" s="66">
        <v>0</v>
      </c>
    </row>
    <row r="252" spans="2:7" x14ac:dyDescent="0.2">
      <c r="B252" s="45">
        <v>402002020</v>
      </c>
      <c r="C252" s="45" t="s">
        <v>324</v>
      </c>
      <c r="D252" s="66">
        <v>6838.24</v>
      </c>
      <c r="E252" s="45" t="s">
        <v>70</v>
      </c>
      <c r="F252" s="45" t="s">
        <v>54</v>
      </c>
      <c r="G252" s="66">
        <v>0</v>
      </c>
    </row>
    <row r="253" spans="2:7" x14ac:dyDescent="0.2">
      <c r="B253" s="45">
        <v>402002030</v>
      </c>
      <c r="C253" s="45" t="s">
        <v>325</v>
      </c>
      <c r="D253" s="66">
        <v>0</v>
      </c>
      <c r="E253" s="45" t="s">
        <v>70</v>
      </c>
      <c r="F253" s="45" t="s">
        <v>54</v>
      </c>
      <c r="G253" s="66">
        <v>0</v>
      </c>
    </row>
    <row r="254" spans="2:7" x14ac:dyDescent="0.2">
      <c r="B254" s="45">
        <v>402002040</v>
      </c>
      <c r="C254" s="45" t="s">
        <v>326</v>
      </c>
      <c r="D254" s="66">
        <v>8007.65</v>
      </c>
      <c r="E254" s="45" t="s">
        <v>70</v>
      </c>
      <c r="F254" s="45" t="s">
        <v>54</v>
      </c>
      <c r="G254" s="66">
        <v>0</v>
      </c>
    </row>
    <row r="255" spans="2:7" x14ac:dyDescent="0.2">
      <c r="B255" s="45">
        <v>402002050</v>
      </c>
      <c r="C255" s="45" t="s">
        <v>327</v>
      </c>
      <c r="D255" s="66">
        <v>1713.47</v>
      </c>
      <c r="E255" s="45" t="s">
        <v>70</v>
      </c>
      <c r="F255" s="45" t="s">
        <v>54</v>
      </c>
      <c r="G255" s="66">
        <v>0</v>
      </c>
    </row>
    <row r="256" spans="2:7" x14ac:dyDescent="0.2">
      <c r="B256" s="45">
        <v>402003030</v>
      </c>
      <c r="C256" s="45" t="s">
        <v>328</v>
      </c>
      <c r="D256" s="66">
        <v>19848.169999999998</v>
      </c>
      <c r="E256" s="45" t="s">
        <v>70</v>
      </c>
      <c r="F256" s="45" t="s">
        <v>54</v>
      </c>
      <c r="G256" s="66">
        <v>0</v>
      </c>
    </row>
    <row r="257" spans="2:7" x14ac:dyDescent="0.2">
      <c r="B257" s="45">
        <v>402003050</v>
      </c>
      <c r="C257" s="45" t="s">
        <v>329</v>
      </c>
      <c r="D257" s="66">
        <v>21220.02</v>
      </c>
      <c r="E257" s="45" t="s">
        <v>70</v>
      </c>
      <c r="F257" s="45" t="s">
        <v>54</v>
      </c>
      <c r="G257" s="66">
        <v>0</v>
      </c>
    </row>
    <row r="258" spans="2:7" x14ac:dyDescent="0.2">
      <c r="B258" s="45">
        <v>402001010</v>
      </c>
      <c r="C258" s="45" t="s">
        <v>330</v>
      </c>
      <c r="D258" s="66">
        <v>3305620.58</v>
      </c>
      <c r="E258" s="45" t="s">
        <v>70</v>
      </c>
      <c r="F258" s="45" t="s">
        <v>53</v>
      </c>
      <c r="G258" s="66">
        <v>0</v>
      </c>
    </row>
    <row r="259" spans="2:7" x14ac:dyDescent="0.2">
      <c r="B259" s="45">
        <v>402001011</v>
      </c>
      <c r="C259" s="45" t="s">
        <v>331</v>
      </c>
      <c r="D259" s="66">
        <v>7750</v>
      </c>
      <c r="E259" s="45" t="s">
        <v>70</v>
      </c>
      <c r="F259" s="45" t="s">
        <v>53</v>
      </c>
      <c r="G259" s="66">
        <v>0</v>
      </c>
    </row>
    <row r="260" spans="2:7" x14ac:dyDescent="0.2">
      <c r="B260" s="45">
        <v>402001012</v>
      </c>
      <c r="C260" s="45" t="s">
        <v>332</v>
      </c>
      <c r="D260" s="66">
        <v>0</v>
      </c>
      <c r="E260" s="45" t="s">
        <v>70</v>
      </c>
      <c r="F260" s="45" t="s">
        <v>53</v>
      </c>
      <c r="G260" s="66">
        <v>0</v>
      </c>
    </row>
    <row r="261" spans="2:7" x14ac:dyDescent="0.2">
      <c r="B261" s="45">
        <v>402001013</v>
      </c>
      <c r="C261" s="45" t="s">
        <v>333</v>
      </c>
      <c r="D261" s="66">
        <v>0</v>
      </c>
      <c r="E261" s="45" t="s">
        <v>70</v>
      </c>
      <c r="F261" s="45" t="s">
        <v>53</v>
      </c>
      <c r="G261" s="66">
        <v>0</v>
      </c>
    </row>
    <row r="262" spans="2:7" x14ac:dyDescent="0.2">
      <c r="B262" s="45">
        <v>402001020</v>
      </c>
      <c r="C262" s="45" t="s">
        <v>334</v>
      </c>
      <c r="D262" s="66">
        <v>12956.7</v>
      </c>
      <c r="E262" s="45" t="s">
        <v>70</v>
      </c>
      <c r="F262" s="45" t="s">
        <v>53</v>
      </c>
      <c r="G262" s="66">
        <v>0</v>
      </c>
    </row>
    <row r="263" spans="2:7" x14ac:dyDescent="0.2">
      <c r="B263" s="45">
        <v>402001190</v>
      </c>
      <c r="C263" s="45" t="s">
        <v>335</v>
      </c>
      <c r="D263" s="66">
        <v>881310.59</v>
      </c>
      <c r="E263" s="45" t="s">
        <v>70</v>
      </c>
      <c r="F263" s="45" t="s">
        <v>53</v>
      </c>
      <c r="G263" s="66">
        <v>0</v>
      </c>
    </row>
    <row r="264" spans="2:7" x14ac:dyDescent="0.2">
      <c r="B264" s="45">
        <v>201201040</v>
      </c>
      <c r="C264" s="45" t="s">
        <v>336</v>
      </c>
      <c r="D264" s="66">
        <v>-5706.72</v>
      </c>
      <c r="E264" s="45" t="s">
        <v>69</v>
      </c>
      <c r="F264" s="45" t="s">
        <v>24</v>
      </c>
      <c r="G264" s="66">
        <v>0</v>
      </c>
    </row>
    <row r="265" spans="2:7" x14ac:dyDescent="0.2">
      <c r="B265" s="45">
        <v>402901020</v>
      </c>
      <c r="C265" s="45" t="s">
        <v>337</v>
      </c>
      <c r="D265" s="66">
        <v>0</v>
      </c>
      <c r="E265" s="45" t="s">
        <v>70</v>
      </c>
      <c r="F265" s="45" t="s">
        <v>338</v>
      </c>
      <c r="G265" s="66">
        <v>0</v>
      </c>
    </row>
    <row r="266" spans="2:7" x14ac:dyDescent="0.2">
      <c r="B266" s="45">
        <v>402902020</v>
      </c>
      <c r="C266" s="45" t="s">
        <v>339</v>
      </c>
      <c r="D266" s="66">
        <v>0</v>
      </c>
      <c r="E266" s="45" t="s">
        <v>70</v>
      </c>
      <c r="F266" s="45" t="s">
        <v>340</v>
      </c>
      <c r="G266" s="66">
        <v>0</v>
      </c>
    </row>
    <row r="267" spans="2:7" x14ac:dyDescent="0.2">
      <c r="B267" s="45">
        <v>402902030</v>
      </c>
      <c r="C267" s="45" t="s">
        <v>341</v>
      </c>
      <c r="D267" s="66">
        <v>0</v>
      </c>
      <c r="E267" s="45" t="s">
        <v>70</v>
      </c>
      <c r="F267" s="45" t="s">
        <v>340</v>
      </c>
      <c r="G267" s="66">
        <v>0</v>
      </c>
    </row>
    <row r="268" spans="2:7" x14ac:dyDescent="0.2">
      <c r="B268" s="45">
        <v>100610105</v>
      </c>
      <c r="C268" s="45" t="s">
        <v>342</v>
      </c>
      <c r="D268" s="66">
        <v>513574.56</v>
      </c>
      <c r="E268" s="45" t="s">
        <v>69</v>
      </c>
      <c r="F268" s="45" t="s">
        <v>17</v>
      </c>
      <c r="G268" s="66">
        <v>0</v>
      </c>
    </row>
    <row r="269" spans="2:7" x14ac:dyDescent="0.2">
      <c r="B269" s="45">
        <v>100301020</v>
      </c>
      <c r="C269" s="45" t="s">
        <v>343</v>
      </c>
      <c r="D269" s="66">
        <v>55015.71</v>
      </c>
      <c r="E269" s="45" t="s">
        <v>69</v>
      </c>
      <c r="F269" s="45" t="s">
        <v>9</v>
      </c>
      <c r="G269" s="66">
        <v>55015.71</v>
      </c>
    </row>
    <row r="270" spans="2:7" x14ac:dyDescent="0.2">
      <c r="B270" s="45">
        <v>100302010</v>
      </c>
      <c r="C270" s="45" t="s">
        <v>344</v>
      </c>
      <c r="D270" s="66">
        <v>10661494.67</v>
      </c>
      <c r="E270" s="45" t="s">
        <v>69</v>
      </c>
      <c r="F270" s="45" t="s">
        <v>9</v>
      </c>
      <c r="G270" s="66">
        <v>10661494.67</v>
      </c>
    </row>
    <row r="271" spans="2:7" x14ac:dyDescent="0.2">
      <c r="B271" s="45">
        <v>100303010</v>
      </c>
      <c r="C271" s="45" t="s">
        <v>345</v>
      </c>
      <c r="D271" s="66">
        <v>2054556.76</v>
      </c>
      <c r="E271" s="45" t="s">
        <v>69</v>
      </c>
      <c r="F271" s="45" t="s">
        <v>9</v>
      </c>
      <c r="G271" s="66">
        <v>2054556.76</v>
      </c>
    </row>
    <row r="272" spans="2:7" x14ac:dyDescent="0.2">
      <c r="B272" s="45">
        <v>100304010</v>
      </c>
      <c r="C272" s="45" t="s">
        <v>346</v>
      </c>
      <c r="D272" s="66">
        <v>23168026.079999998</v>
      </c>
      <c r="E272" s="45" t="s">
        <v>69</v>
      </c>
      <c r="F272" s="45" t="s">
        <v>9</v>
      </c>
      <c r="G272" s="66">
        <v>23168026.079999998</v>
      </c>
    </row>
    <row r="273" spans="2:7" x14ac:dyDescent="0.2">
      <c r="B273" s="45">
        <v>100304015</v>
      </c>
      <c r="C273" s="45" t="s">
        <v>347</v>
      </c>
      <c r="D273" s="66">
        <v>0</v>
      </c>
      <c r="E273" s="45" t="s">
        <v>69</v>
      </c>
      <c r="F273" s="45" t="s">
        <v>9</v>
      </c>
      <c r="G273" s="66">
        <v>0</v>
      </c>
    </row>
    <row r="274" spans="2:7" x14ac:dyDescent="0.2">
      <c r="B274" s="45">
        <v>100305010</v>
      </c>
      <c r="C274" s="45" t="s">
        <v>348</v>
      </c>
      <c r="D274" s="66">
        <v>39943105.160000004</v>
      </c>
      <c r="E274" s="45" t="s">
        <v>69</v>
      </c>
      <c r="F274" s="45" t="s">
        <v>9</v>
      </c>
      <c r="G274" s="66">
        <v>39943105.160000004</v>
      </c>
    </row>
    <row r="275" spans="2:7" x14ac:dyDescent="0.2">
      <c r="B275" s="45">
        <v>100305011</v>
      </c>
      <c r="C275" s="45" t="s">
        <v>349</v>
      </c>
      <c r="D275" s="66">
        <v>18264</v>
      </c>
      <c r="E275" s="45" t="s">
        <v>69</v>
      </c>
      <c r="F275" s="45" t="s">
        <v>9</v>
      </c>
      <c r="G275" s="66">
        <v>18264</v>
      </c>
    </row>
    <row r="276" spans="2:7" x14ac:dyDescent="0.2">
      <c r="B276" s="45">
        <v>100305012</v>
      </c>
      <c r="C276" s="45" t="s">
        <v>350</v>
      </c>
      <c r="D276" s="66">
        <v>0</v>
      </c>
      <c r="E276" s="45" t="s">
        <v>69</v>
      </c>
      <c r="F276" s="45" t="s">
        <v>9</v>
      </c>
      <c r="G276" s="66">
        <v>0</v>
      </c>
    </row>
    <row r="277" spans="2:7" x14ac:dyDescent="0.2">
      <c r="B277" s="45">
        <v>100305020</v>
      </c>
      <c r="C277" s="45" t="s">
        <v>351</v>
      </c>
      <c r="D277" s="66">
        <v>701456.83</v>
      </c>
      <c r="E277" s="45" t="s">
        <v>69</v>
      </c>
      <c r="F277" s="45" t="s">
        <v>9</v>
      </c>
      <c r="G277" s="66">
        <v>701456.83</v>
      </c>
    </row>
    <row r="278" spans="2:7" x14ac:dyDescent="0.2">
      <c r="B278" s="45">
        <v>100306010</v>
      </c>
      <c r="C278" s="45" t="s">
        <v>352</v>
      </c>
      <c r="D278" s="66">
        <v>64303.17</v>
      </c>
      <c r="E278" s="45" t="s">
        <v>69</v>
      </c>
      <c r="F278" s="45" t="s">
        <v>9</v>
      </c>
      <c r="G278" s="66">
        <v>64303.17</v>
      </c>
    </row>
    <row r="279" spans="2:7" x14ac:dyDescent="0.2">
      <c r="B279" s="45">
        <v>100306020</v>
      </c>
      <c r="C279" s="45" t="s">
        <v>353</v>
      </c>
      <c r="D279" s="66">
        <v>5889.15</v>
      </c>
      <c r="E279" s="45" t="s">
        <v>69</v>
      </c>
      <c r="F279" s="45" t="s">
        <v>9</v>
      </c>
      <c r="G279" s="66">
        <v>5889.15</v>
      </c>
    </row>
    <row r="280" spans="2:7" x14ac:dyDescent="0.2">
      <c r="B280" s="45">
        <v>100307010</v>
      </c>
      <c r="C280" s="45" t="s">
        <v>354</v>
      </c>
      <c r="D280" s="66">
        <v>367675.37</v>
      </c>
      <c r="E280" s="45" t="s">
        <v>69</v>
      </c>
      <c r="F280" s="45" t="s">
        <v>9</v>
      </c>
      <c r="G280" s="66">
        <v>367675.37</v>
      </c>
    </row>
    <row r="281" spans="2:7" x14ac:dyDescent="0.2">
      <c r="B281" s="45">
        <v>100307020</v>
      </c>
      <c r="C281" s="45" t="s">
        <v>355</v>
      </c>
      <c r="D281" s="66">
        <v>1781297.84</v>
      </c>
      <c r="E281" s="45" t="s">
        <v>69</v>
      </c>
      <c r="F281" s="45" t="s">
        <v>9</v>
      </c>
      <c r="G281" s="66">
        <v>1781297.84</v>
      </c>
    </row>
    <row r="282" spans="2:7" x14ac:dyDescent="0.2">
      <c r="B282" s="45">
        <v>100308010</v>
      </c>
      <c r="C282" s="45" t="s">
        <v>356</v>
      </c>
      <c r="D282" s="66">
        <v>1400.37</v>
      </c>
      <c r="E282" s="45" t="s">
        <v>69</v>
      </c>
      <c r="F282" s="45" t="s">
        <v>9</v>
      </c>
      <c r="G282" s="66">
        <v>0</v>
      </c>
    </row>
    <row r="283" spans="2:7" x14ac:dyDescent="0.2">
      <c r="B283" s="45">
        <v>100309010</v>
      </c>
      <c r="C283" s="45" t="s">
        <v>357</v>
      </c>
      <c r="D283" s="66">
        <v>2719044.25</v>
      </c>
      <c r="E283" s="45" t="s">
        <v>69</v>
      </c>
      <c r="F283" s="45" t="s">
        <v>9</v>
      </c>
      <c r="G283" s="66">
        <v>2719044.25</v>
      </c>
    </row>
    <row r="284" spans="2:7" x14ac:dyDescent="0.2">
      <c r="B284" s="45">
        <v>100309020</v>
      </c>
      <c r="C284" s="45" t="s">
        <v>358</v>
      </c>
      <c r="D284" s="66">
        <v>1235832.3200000001</v>
      </c>
      <c r="E284" s="45" t="s">
        <v>69</v>
      </c>
      <c r="F284" s="45" t="s">
        <v>9</v>
      </c>
      <c r="G284" s="66">
        <v>1235832.3200000001</v>
      </c>
    </row>
    <row r="285" spans="2:7" x14ac:dyDescent="0.2">
      <c r="B285" s="45">
        <v>100309030</v>
      </c>
      <c r="C285" s="45" t="s">
        <v>359</v>
      </c>
      <c r="D285" s="66">
        <v>77320.69</v>
      </c>
      <c r="E285" s="45" t="s">
        <v>69</v>
      </c>
      <c r="F285" s="45" t="s">
        <v>9</v>
      </c>
      <c r="G285" s="66">
        <v>0</v>
      </c>
    </row>
    <row r="286" spans="2:7" x14ac:dyDescent="0.2">
      <c r="B286" s="45">
        <v>100309040</v>
      </c>
      <c r="C286" s="45" t="s">
        <v>360</v>
      </c>
      <c r="D286" s="66">
        <v>-2350</v>
      </c>
      <c r="E286" s="45" t="s">
        <v>69</v>
      </c>
      <c r="F286" s="45" t="s">
        <v>9</v>
      </c>
      <c r="G286" s="66">
        <v>0</v>
      </c>
    </row>
    <row r="287" spans="2:7" x14ac:dyDescent="0.2">
      <c r="B287" s="45">
        <v>201101010</v>
      </c>
      <c r="C287" s="45" t="s">
        <v>361</v>
      </c>
      <c r="D287" s="66">
        <v>-7656528.6244999999</v>
      </c>
      <c r="E287" s="45" t="s">
        <v>69</v>
      </c>
      <c r="F287" s="45" t="s">
        <v>9</v>
      </c>
      <c r="G287" s="66">
        <v>-7656528.6244999999</v>
      </c>
    </row>
    <row r="288" spans="2:7" x14ac:dyDescent="0.2">
      <c r="B288" s="45">
        <v>201102010</v>
      </c>
      <c r="C288" s="45" t="s">
        <v>362</v>
      </c>
      <c r="D288" s="66">
        <v>-1836907.0530000001</v>
      </c>
      <c r="E288" s="45" t="s">
        <v>69</v>
      </c>
      <c r="F288" s="45" t="s">
        <v>9</v>
      </c>
      <c r="G288" s="66">
        <v>-1836907.0530000001</v>
      </c>
    </row>
    <row r="289" spans="2:7" x14ac:dyDescent="0.2">
      <c r="B289" s="45">
        <v>201103010</v>
      </c>
      <c r="C289" s="45" t="s">
        <v>363</v>
      </c>
      <c r="D289" s="66">
        <v>-22162735.015999999</v>
      </c>
      <c r="E289" s="45" t="s">
        <v>69</v>
      </c>
      <c r="F289" s="45" t="s">
        <v>9</v>
      </c>
      <c r="G289" s="66">
        <v>-22162735.015999999</v>
      </c>
    </row>
    <row r="290" spans="2:7" x14ac:dyDescent="0.2">
      <c r="B290" s="45">
        <v>201104010</v>
      </c>
      <c r="C290" s="45" t="s">
        <v>364</v>
      </c>
      <c r="D290" s="66">
        <v>-33962785.403499998</v>
      </c>
      <c r="E290" s="45" t="s">
        <v>69</v>
      </c>
      <c r="F290" s="45" t="s">
        <v>9</v>
      </c>
      <c r="G290" s="66">
        <v>-33962785.403499998</v>
      </c>
    </row>
    <row r="291" spans="2:7" x14ac:dyDescent="0.2">
      <c r="B291" s="45">
        <v>201105010</v>
      </c>
      <c r="C291" s="45" t="s">
        <v>365</v>
      </c>
      <c r="D291" s="66">
        <v>-64158.682000000001</v>
      </c>
      <c r="E291" s="45" t="s">
        <v>69</v>
      </c>
      <c r="F291" s="45" t="s">
        <v>9</v>
      </c>
      <c r="G291" s="66">
        <v>-64158.682000000001</v>
      </c>
    </row>
    <row r="292" spans="2:7" x14ac:dyDescent="0.2">
      <c r="B292" s="45">
        <v>201106010</v>
      </c>
      <c r="C292" s="45" t="s">
        <v>366</v>
      </c>
      <c r="D292" s="66">
        <v>-340463.696</v>
      </c>
      <c r="E292" s="45" t="s">
        <v>69</v>
      </c>
      <c r="F292" s="45" t="s">
        <v>9</v>
      </c>
      <c r="G292" s="66">
        <v>-340463.696</v>
      </c>
    </row>
    <row r="293" spans="2:7" x14ac:dyDescent="0.2">
      <c r="B293" s="45">
        <v>201106020</v>
      </c>
      <c r="C293" s="45" t="s">
        <v>367</v>
      </c>
      <c r="D293" s="66">
        <v>-1733487.9879999999</v>
      </c>
      <c r="E293" s="45" t="s">
        <v>69</v>
      </c>
      <c r="F293" s="45" t="s">
        <v>9</v>
      </c>
      <c r="G293" s="66">
        <v>-1733487.9879999999</v>
      </c>
    </row>
    <row r="294" spans="2:7" x14ac:dyDescent="0.2">
      <c r="B294" s="45">
        <v>201107010</v>
      </c>
      <c r="C294" s="45" t="s">
        <v>368</v>
      </c>
      <c r="D294" s="66">
        <v>-1400.37</v>
      </c>
      <c r="E294" s="45" t="s">
        <v>69</v>
      </c>
      <c r="F294" s="45" t="s">
        <v>9</v>
      </c>
      <c r="G294" s="66">
        <v>0</v>
      </c>
    </row>
    <row r="295" spans="2:7" x14ac:dyDescent="0.2">
      <c r="B295" s="45">
        <v>100201010</v>
      </c>
      <c r="C295" s="45" t="s">
        <v>369</v>
      </c>
      <c r="D295" s="66">
        <v>1177760.04</v>
      </c>
      <c r="E295" s="45" t="s">
        <v>69</v>
      </c>
      <c r="F295" s="45" t="s">
        <v>8</v>
      </c>
      <c r="G295" s="66">
        <v>0</v>
      </c>
    </row>
    <row r="296" spans="2:7" x14ac:dyDescent="0.2">
      <c r="B296" s="45">
        <v>100201020</v>
      </c>
      <c r="C296" s="45" t="s">
        <v>370</v>
      </c>
      <c r="D296" s="66">
        <v>205873.75</v>
      </c>
      <c r="E296" s="45" t="s">
        <v>69</v>
      </c>
      <c r="F296" s="45" t="s">
        <v>8</v>
      </c>
      <c r="G296" s="66">
        <v>0</v>
      </c>
    </row>
    <row r="297" spans="2:7" x14ac:dyDescent="0.2">
      <c r="B297" s="45">
        <v>100201030</v>
      </c>
      <c r="C297" s="45" t="s">
        <v>371</v>
      </c>
      <c r="D297" s="66">
        <v>0</v>
      </c>
      <c r="E297" s="45" t="s">
        <v>69</v>
      </c>
      <c r="F297" s="45" t="s">
        <v>8</v>
      </c>
      <c r="G297" s="66">
        <v>0</v>
      </c>
    </row>
    <row r="298" spans="2:7" x14ac:dyDescent="0.2">
      <c r="B298" s="45">
        <v>100202010</v>
      </c>
      <c r="C298" s="45" t="s">
        <v>372</v>
      </c>
      <c r="D298" s="66">
        <v>21579521.989999998</v>
      </c>
      <c r="E298" s="45" t="s">
        <v>69</v>
      </c>
      <c r="F298" s="45" t="s">
        <v>8</v>
      </c>
      <c r="G298" s="66">
        <v>21579521.989999998</v>
      </c>
    </row>
    <row r="299" spans="2:7" x14ac:dyDescent="0.2">
      <c r="B299" s="45">
        <v>100203010</v>
      </c>
      <c r="C299" s="45" t="s">
        <v>373</v>
      </c>
      <c r="D299" s="66">
        <v>993783.08</v>
      </c>
      <c r="E299" s="45" t="s">
        <v>69</v>
      </c>
      <c r="F299" s="45" t="s">
        <v>8</v>
      </c>
      <c r="G299" s="66">
        <v>993783.08</v>
      </c>
    </row>
    <row r="300" spans="2:7" x14ac:dyDescent="0.2">
      <c r="B300" s="45">
        <v>100204010</v>
      </c>
      <c r="C300" s="45" t="s">
        <v>374</v>
      </c>
      <c r="D300" s="66">
        <v>0</v>
      </c>
      <c r="E300" s="45" t="s">
        <v>69</v>
      </c>
      <c r="F300" s="45" t="s">
        <v>8</v>
      </c>
      <c r="G300" s="66">
        <v>0</v>
      </c>
    </row>
    <row r="301" spans="2:7" x14ac:dyDescent="0.2">
      <c r="B301" s="45">
        <v>100204020</v>
      </c>
      <c r="C301" s="45" t="s">
        <v>375</v>
      </c>
      <c r="D301" s="66">
        <v>0</v>
      </c>
      <c r="E301" s="45" t="s">
        <v>69</v>
      </c>
      <c r="F301" s="45" t="s">
        <v>8</v>
      </c>
      <c r="G301" s="66">
        <v>0</v>
      </c>
    </row>
    <row r="302" spans="2:7" x14ac:dyDescent="0.2">
      <c r="B302" s="45">
        <v>100204030</v>
      </c>
      <c r="C302" s="45" t="s">
        <v>376</v>
      </c>
      <c r="D302" s="66">
        <v>33398855.620000001</v>
      </c>
      <c r="E302" s="45" t="s">
        <v>69</v>
      </c>
      <c r="F302" s="45" t="s">
        <v>8</v>
      </c>
      <c r="G302" s="66">
        <v>0</v>
      </c>
    </row>
    <row r="303" spans="2:7" x14ac:dyDescent="0.2">
      <c r="B303" s="45">
        <v>100205010</v>
      </c>
      <c r="C303" s="45" t="s">
        <v>377</v>
      </c>
      <c r="D303" s="66">
        <v>11600</v>
      </c>
      <c r="E303" s="45" t="s">
        <v>69</v>
      </c>
      <c r="F303" s="45" t="s">
        <v>8</v>
      </c>
      <c r="G303" s="66">
        <v>0</v>
      </c>
    </row>
    <row r="304" spans="2:7" x14ac:dyDescent="0.2">
      <c r="B304" s="45">
        <v>100206010</v>
      </c>
      <c r="C304" s="45" t="s">
        <v>378</v>
      </c>
      <c r="D304" s="66">
        <v>148938.32999999999</v>
      </c>
      <c r="E304" s="45" t="s">
        <v>69</v>
      </c>
      <c r="F304" s="45" t="s">
        <v>8</v>
      </c>
      <c r="G304" s="66">
        <v>0</v>
      </c>
    </row>
    <row r="305" spans="2:7" x14ac:dyDescent="0.2">
      <c r="B305" s="45">
        <v>100207010</v>
      </c>
      <c r="C305" s="45" t="s">
        <v>379</v>
      </c>
      <c r="D305" s="66">
        <v>581213.5</v>
      </c>
      <c r="E305" s="45" t="s">
        <v>69</v>
      </c>
      <c r="F305" s="45" t="s">
        <v>8</v>
      </c>
      <c r="G305" s="66">
        <v>581213.5</v>
      </c>
    </row>
    <row r="306" spans="2:7" x14ac:dyDescent="0.2">
      <c r="B306" s="45">
        <v>100207020</v>
      </c>
      <c r="C306" s="45" t="s">
        <v>380</v>
      </c>
      <c r="D306" s="66">
        <v>923685.01</v>
      </c>
      <c r="E306" s="45" t="s">
        <v>69</v>
      </c>
      <c r="F306" s="45" t="s">
        <v>8</v>
      </c>
      <c r="G306" s="66">
        <v>0</v>
      </c>
    </row>
    <row r="307" spans="2:7" x14ac:dyDescent="0.2">
      <c r="B307" s="45">
        <v>100208010</v>
      </c>
      <c r="C307" s="45" t="s">
        <v>381</v>
      </c>
      <c r="D307" s="66">
        <v>8377861.4900000002</v>
      </c>
      <c r="E307" s="45" t="s">
        <v>69</v>
      </c>
      <c r="F307" s="45" t="s">
        <v>8</v>
      </c>
      <c r="G307" s="66">
        <v>8377861.4900000002</v>
      </c>
    </row>
    <row r="308" spans="2:7" x14ac:dyDescent="0.2">
      <c r="B308" s="45">
        <v>201001010</v>
      </c>
      <c r="C308" s="45" t="s">
        <v>382</v>
      </c>
      <c r="D308" s="66">
        <v>-1177760.04</v>
      </c>
      <c r="E308" s="45" t="s">
        <v>69</v>
      </c>
      <c r="F308" s="45" t="s">
        <v>8</v>
      </c>
      <c r="G308" s="66">
        <v>0</v>
      </c>
    </row>
    <row r="309" spans="2:7" x14ac:dyDescent="0.2">
      <c r="B309" s="45">
        <v>201001020</v>
      </c>
      <c r="C309" s="45" t="s">
        <v>383</v>
      </c>
      <c r="D309" s="66">
        <v>-18910293.198000003</v>
      </c>
      <c r="E309" s="45" t="s">
        <v>69</v>
      </c>
      <c r="F309" s="45" t="s">
        <v>8</v>
      </c>
      <c r="G309" s="66">
        <v>-18910293.198000003</v>
      </c>
    </row>
    <row r="310" spans="2:7" x14ac:dyDescent="0.2">
      <c r="B310" s="45">
        <v>201001030</v>
      </c>
      <c r="C310" s="45" t="s">
        <v>384</v>
      </c>
      <c r="D310" s="66">
        <v>-936437.67350000003</v>
      </c>
      <c r="E310" s="45" t="s">
        <v>69</v>
      </c>
      <c r="F310" s="45" t="s">
        <v>8</v>
      </c>
      <c r="G310" s="66">
        <v>-936437.67350000003</v>
      </c>
    </row>
    <row r="311" spans="2:7" x14ac:dyDescent="0.2">
      <c r="B311" s="45">
        <v>201001031</v>
      </c>
      <c r="C311" s="45" t="s">
        <v>385</v>
      </c>
      <c r="D311" s="66">
        <v>-11600</v>
      </c>
      <c r="E311" s="45" t="s">
        <v>69</v>
      </c>
      <c r="F311" s="45" t="s">
        <v>8</v>
      </c>
      <c r="G311" s="66">
        <v>0</v>
      </c>
    </row>
    <row r="312" spans="2:7" x14ac:dyDescent="0.2">
      <c r="B312" s="45">
        <v>201001040</v>
      </c>
      <c r="C312" s="45" t="s">
        <v>386</v>
      </c>
      <c r="D312" s="66">
        <v>-148938.32999999999</v>
      </c>
      <c r="E312" s="45" t="s">
        <v>69</v>
      </c>
      <c r="F312" s="45" t="s">
        <v>8</v>
      </c>
      <c r="G312" s="66">
        <v>0</v>
      </c>
    </row>
    <row r="313" spans="2:7" x14ac:dyDescent="0.2">
      <c r="B313" s="45">
        <v>201001050</v>
      </c>
      <c r="C313" s="45" t="s">
        <v>387</v>
      </c>
      <c r="D313" s="66">
        <v>-33398855.620000001</v>
      </c>
      <c r="E313" s="45" t="s">
        <v>69</v>
      </c>
      <c r="F313" s="45" t="s">
        <v>8</v>
      </c>
      <c r="G313" s="66">
        <v>0</v>
      </c>
    </row>
    <row r="314" spans="2:7" x14ac:dyDescent="0.2">
      <c r="B314" s="45">
        <v>201001060</v>
      </c>
      <c r="C314" s="45" t="s">
        <v>388</v>
      </c>
      <c r="D314" s="66">
        <v>-205873.75</v>
      </c>
      <c r="E314" s="45" t="s">
        <v>69</v>
      </c>
      <c r="F314" s="45" t="s">
        <v>8</v>
      </c>
      <c r="G314" s="66">
        <v>0</v>
      </c>
    </row>
    <row r="315" spans="2:7" x14ac:dyDescent="0.2">
      <c r="B315" s="45">
        <v>201001070</v>
      </c>
      <c r="C315" s="45" t="s">
        <v>389</v>
      </c>
      <c r="D315" s="66">
        <v>-544359.03600000008</v>
      </c>
      <c r="E315" s="45" t="s">
        <v>69</v>
      </c>
      <c r="F315" s="45" t="s">
        <v>8</v>
      </c>
      <c r="G315" s="66">
        <v>-544359.03600000008</v>
      </c>
    </row>
    <row r="316" spans="2:7" x14ac:dyDescent="0.2">
      <c r="B316" s="45">
        <v>201001080</v>
      </c>
      <c r="C316" s="45" t="s">
        <v>390</v>
      </c>
      <c r="D316" s="66">
        <v>-297593.28450000001</v>
      </c>
      <c r="E316" s="45" t="s">
        <v>69</v>
      </c>
      <c r="F316" s="45" t="s">
        <v>8</v>
      </c>
      <c r="G316" s="66">
        <v>0</v>
      </c>
    </row>
    <row r="317" spans="2:7" x14ac:dyDescent="0.2">
      <c r="B317" s="45">
        <v>100402030</v>
      </c>
      <c r="C317" s="45" t="s">
        <v>391</v>
      </c>
      <c r="D317" s="66">
        <v>972298</v>
      </c>
      <c r="E317" s="45" t="s">
        <v>69</v>
      </c>
      <c r="F317" s="45" t="s">
        <v>10</v>
      </c>
      <c r="G317" s="66">
        <v>972298</v>
      </c>
    </row>
    <row r="318" spans="2:7" x14ac:dyDescent="0.2">
      <c r="B318" s="45">
        <v>100402050</v>
      </c>
      <c r="C318" s="45" t="s">
        <v>392</v>
      </c>
      <c r="D318" s="66">
        <v>2150073.13</v>
      </c>
      <c r="E318" s="45" t="s">
        <v>69</v>
      </c>
      <c r="F318" s="45" t="s">
        <v>10</v>
      </c>
      <c r="G318" s="66">
        <v>0</v>
      </c>
    </row>
    <row r="319" spans="2:7" x14ac:dyDescent="0.2">
      <c r="B319" s="45">
        <v>100402060</v>
      </c>
      <c r="C319" s="45" t="s">
        <v>393</v>
      </c>
      <c r="D319" s="66">
        <v>157.54</v>
      </c>
      <c r="E319" s="45" t="s">
        <v>69</v>
      </c>
      <c r="F319" s="45" t="s">
        <v>10</v>
      </c>
      <c r="G319" s="66">
        <v>157.54</v>
      </c>
    </row>
    <row r="320" spans="2:7" x14ac:dyDescent="0.2">
      <c r="B320" s="45">
        <v>100403030</v>
      </c>
      <c r="C320" s="45" t="s">
        <v>394</v>
      </c>
      <c r="D320" s="66">
        <v>0</v>
      </c>
      <c r="E320" s="45" t="s">
        <v>69</v>
      </c>
      <c r="F320" s="45" t="s">
        <v>10</v>
      </c>
      <c r="G320" s="66">
        <v>0</v>
      </c>
    </row>
    <row r="321" spans="2:7" x14ac:dyDescent="0.2">
      <c r="B321" s="45">
        <v>100403040</v>
      </c>
      <c r="C321" s="45" t="s">
        <v>395</v>
      </c>
      <c r="D321" s="66">
        <v>2166.67</v>
      </c>
      <c r="E321" s="45" t="s">
        <v>69</v>
      </c>
      <c r="F321" s="45" t="s">
        <v>10</v>
      </c>
      <c r="G321" s="66">
        <v>0</v>
      </c>
    </row>
    <row r="322" spans="2:7" x14ac:dyDescent="0.2">
      <c r="B322" s="45">
        <v>100403045</v>
      </c>
      <c r="C322" s="45" t="s">
        <v>396</v>
      </c>
      <c r="D322" s="66">
        <v>1835000</v>
      </c>
      <c r="E322" s="45" t="s">
        <v>69</v>
      </c>
      <c r="F322" s="45" t="s">
        <v>10</v>
      </c>
      <c r="G322" s="66">
        <v>0</v>
      </c>
    </row>
    <row r="323" spans="2:7" x14ac:dyDescent="0.2">
      <c r="B323" s="45">
        <v>100404010</v>
      </c>
      <c r="C323" s="45" t="s">
        <v>397</v>
      </c>
      <c r="D323" s="66">
        <v>237.04</v>
      </c>
      <c r="E323" s="45" t="s">
        <v>69</v>
      </c>
      <c r="F323" s="45" t="s">
        <v>10</v>
      </c>
      <c r="G323" s="66">
        <v>0</v>
      </c>
    </row>
    <row r="324" spans="2:7" x14ac:dyDescent="0.2">
      <c r="B324" s="45">
        <v>100404020</v>
      </c>
      <c r="C324" s="45" t="s">
        <v>398</v>
      </c>
      <c r="D324" s="66">
        <v>46.5</v>
      </c>
      <c r="E324" s="45" t="s">
        <v>69</v>
      </c>
      <c r="F324" s="45" t="s">
        <v>10</v>
      </c>
      <c r="G324" s="66">
        <v>0</v>
      </c>
    </row>
    <row r="325" spans="2:7" x14ac:dyDescent="0.2">
      <c r="B325" s="45">
        <v>100404030</v>
      </c>
      <c r="C325" s="45" t="s">
        <v>399</v>
      </c>
      <c r="D325" s="66">
        <v>518.16</v>
      </c>
      <c r="E325" s="45" t="s">
        <v>69</v>
      </c>
      <c r="F325" s="45" t="s">
        <v>10</v>
      </c>
      <c r="G325" s="66">
        <v>0</v>
      </c>
    </row>
    <row r="326" spans="2:7" x14ac:dyDescent="0.2">
      <c r="B326" s="45">
        <v>100404050</v>
      </c>
      <c r="C326" s="45" t="s">
        <v>400</v>
      </c>
      <c r="D326" s="66">
        <v>40.53</v>
      </c>
      <c r="E326" s="45" t="s">
        <v>69</v>
      </c>
      <c r="F326" s="45" t="s">
        <v>10</v>
      </c>
      <c r="G326" s="66">
        <v>0</v>
      </c>
    </row>
    <row r="327" spans="2:7" x14ac:dyDescent="0.2">
      <c r="B327" s="45">
        <v>100404070</v>
      </c>
      <c r="C327" s="45" t="s">
        <v>401</v>
      </c>
      <c r="D327" s="66">
        <v>5.16</v>
      </c>
      <c r="E327" s="45" t="s">
        <v>69</v>
      </c>
      <c r="F327" s="45" t="s">
        <v>10</v>
      </c>
      <c r="G327" s="66">
        <v>0</v>
      </c>
    </row>
    <row r="328" spans="2:7" x14ac:dyDescent="0.2">
      <c r="B328" s="45">
        <v>100404080</v>
      </c>
      <c r="C328" s="45" t="s">
        <v>402</v>
      </c>
      <c r="D328" s="66">
        <v>103.28</v>
      </c>
      <c r="E328" s="45" t="s">
        <v>69</v>
      </c>
      <c r="F328" s="45" t="s">
        <v>10</v>
      </c>
      <c r="G328" s="66">
        <v>0</v>
      </c>
    </row>
    <row r="329" spans="2:7" x14ac:dyDescent="0.2">
      <c r="B329" s="45">
        <v>100404100</v>
      </c>
      <c r="C329" s="45" t="s">
        <v>403</v>
      </c>
      <c r="D329" s="66">
        <v>10000</v>
      </c>
      <c r="E329" s="45" t="s">
        <v>69</v>
      </c>
      <c r="F329" s="45" t="s">
        <v>10</v>
      </c>
      <c r="G329" s="66">
        <v>0</v>
      </c>
    </row>
    <row r="330" spans="2:7" x14ac:dyDescent="0.2">
      <c r="B330" s="45">
        <v>402001180</v>
      </c>
      <c r="C330" s="45" t="s">
        <v>404</v>
      </c>
      <c r="D330" s="66">
        <v>680</v>
      </c>
      <c r="E330" s="45" t="s">
        <v>70</v>
      </c>
      <c r="F330" s="45" t="s">
        <v>58</v>
      </c>
      <c r="G330" s="66">
        <v>0</v>
      </c>
    </row>
    <row r="331" spans="2:7" x14ac:dyDescent="0.2">
      <c r="B331" s="45">
        <v>402005091</v>
      </c>
      <c r="C331" s="45" t="s">
        <v>405</v>
      </c>
      <c r="D331" s="66">
        <v>65863.5</v>
      </c>
      <c r="E331" s="45" t="s">
        <v>70</v>
      </c>
      <c r="F331" s="45" t="s">
        <v>58</v>
      </c>
      <c r="G331" s="66">
        <v>0</v>
      </c>
    </row>
    <row r="332" spans="2:7" x14ac:dyDescent="0.2">
      <c r="B332" s="45">
        <v>402101009</v>
      </c>
      <c r="C332" s="45" t="s">
        <v>406</v>
      </c>
      <c r="D332" s="66">
        <v>12179.19</v>
      </c>
      <c r="E332" s="45" t="s">
        <v>70</v>
      </c>
      <c r="F332" s="45" t="s">
        <v>58</v>
      </c>
      <c r="G332" s="66">
        <v>0</v>
      </c>
    </row>
    <row r="333" spans="2:7" x14ac:dyDescent="0.2">
      <c r="B333" s="45">
        <v>402101011</v>
      </c>
      <c r="C333" s="45" t="s">
        <v>407</v>
      </c>
      <c r="D333" s="66">
        <v>43423</v>
      </c>
      <c r="E333" s="45" t="s">
        <v>70</v>
      </c>
      <c r="F333" s="45" t="s">
        <v>58</v>
      </c>
      <c r="G333" s="66">
        <v>0</v>
      </c>
    </row>
    <row r="334" spans="2:7" x14ac:dyDescent="0.2">
      <c r="B334" s="45">
        <v>402101019</v>
      </c>
      <c r="C334" s="45" t="s">
        <v>408</v>
      </c>
      <c r="D334" s="66">
        <v>0</v>
      </c>
      <c r="E334" s="45" t="s">
        <v>70</v>
      </c>
      <c r="F334" s="45" t="s">
        <v>58</v>
      </c>
      <c r="G334" s="66">
        <v>0</v>
      </c>
    </row>
    <row r="335" spans="2:7" x14ac:dyDescent="0.2">
      <c r="B335" s="45">
        <v>402101020</v>
      </c>
      <c r="C335" s="45" t="s">
        <v>409</v>
      </c>
      <c r="D335" s="66">
        <v>15155.98</v>
      </c>
      <c r="E335" s="45" t="s">
        <v>70</v>
      </c>
      <c r="F335" s="45" t="s">
        <v>58</v>
      </c>
      <c r="G335" s="66">
        <v>0</v>
      </c>
    </row>
    <row r="336" spans="2:7" x14ac:dyDescent="0.2">
      <c r="B336" s="45">
        <v>402101036</v>
      </c>
      <c r="C336" s="45" t="s">
        <v>410</v>
      </c>
      <c r="D336" s="66">
        <v>71739.929999999993</v>
      </c>
      <c r="E336" s="45" t="s">
        <v>70</v>
      </c>
      <c r="F336" s="45" t="s">
        <v>58</v>
      </c>
      <c r="G336" s="66">
        <v>0</v>
      </c>
    </row>
    <row r="337" spans="2:7" x14ac:dyDescent="0.2">
      <c r="B337" s="45">
        <v>402101039</v>
      </c>
      <c r="C337" s="45" t="s">
        <v>411</v>
      </c>
      <c r="D337" s="66">
        <v>9402.33</v>
      </c>
      <c r="E337" s="45" t="s">
        <v>70</v>
      </c>
      <c r="F337" s="45" t="s">
        <v>58</v>
      </c>
      <c r="G337" s="66">
        <v>0</v>
      </c>
    </row>
    <row r="338" spans="2:7" x14ac:dyDescent="0.2">
      <c r="B338" s="45">
        <v>402101040</v>
      </c>
      <c r="C338" s="45" t="s">
        <v>412</v>
      </c>
      <c r="D338" s="66">
        <v>0</v>
      </c>
      <c r="E338" s="45" t="s">
        <v>70</v>
      </c>
      <c r="F338" s="45" t="s">
        <v>58</v>
      </c>
      <c r="G338" s="66">
        <v>0</v>
      </c>
    </row>
    <row r="339" spans="2:7" x14ac:dyDescent="0.2">
      <c r="B339" s="45">
        <v>402101041</v>
      </c>
      <c r="C339" s="45" t="s">
        <v>413</v>
      </c>
      <c r="D339" s="66">
        <v>39625.64</v>
      </c>
      <c r="E339" s="45" t="s">
        <v>70</v>
      </c>
      <c r="F339" s="45" t="s">
        <v>58</v>
      </c>
      <c r="G339" s="66">
        <v>0</v>
      </c>
    </row>
    <row r="340" spans="2:7" x14ac:dyDescent="0.2">
      <c r="B340" s="45">
        <v>402101042</v>
      </c>
      <c r="C340" s="45" t="s">
        <v>414</v>
      </c>
      <c r="D340" s="66">
        <v>19701.98</v>
      </c>
      <c r="E340" s="45" t="s">
        <v>70</v>
      </c>
      <c r="F340" s="45" t="s">
        <v>58</v>
      </c>
      <c r="G340" s="66">
        <v>0</v>
      </c>
    </row>
    <row r="341" spans="2:7" x14ac:dyDescent="0.2">
      <c r="B341" s="45">
        <v>402101043</v>
      </c>
      <c r="C341" s="45" t="s">
        <v>415</v>
      </c>
      <c r="D341" s="66">
        <v>2367.64</v>
      </c>
      <c r="E341" s="45" t="s">
        <v>70</v>
      </c>
      <c r="F341" s="45" t="s">
        <v>58</v>
      </c>
      <c r="G341" s="66">
        <v>0</v>
      </c>
    </row>
    <row r="342" spans="2:7" x14ac:dyDescent="0.2">
      <c r="B342" s="45">
        <v>402101050</v>
      </c>
      <c r="C342" s="45" t="s">
        <v>416</v>
      </c>
      <c r="D342" s="66">
        <v>0</v>
      </c>
      <c r="E342" s="45" t="s">
        <v>70</v>
      </c>
      <c r="F342" s="45" t="s">
        <v>58</v>
      </c>
      <c r="G342" s="66">
        <v>0</v>
      </c>
    </row>
    <row r="343" spans="2:7" x14ac:dyDescent="0.2">
      <c r="B343" s="45">
        <v>402101055</v>
      </c>
      <c r="C343" s="45" t="s">
        <v>417</v>
      </c>
      <c r="D343" s="66">
        <v>0</v>
      </c>
      <c r="E343" s="45" t="s">
        <v>70</v>
      </c>
      <c r="F343" s="45" t="s">
        <v>58</v>
      </c>
      <c r="G343" s="66">
        <v>0</v>
      </c>
    </row>
    <row r="344" spans="2:7" x14ac:dyDescent="0.2">
      <c r="B344" s="45">
        <v>402101056</v>
      </c>
      <c r="C344" s="45" t="s">
        <v>418</v>
      </c>
      <c r="D344" s="66">
        <v>0</v>
      </c>
      <c r="E344" s="45" t="s">
        <v>70</v>
      </c>
      <c r="F344" s="45" t="s">
        <v>58</v>
      </c>
      <c r="G344" s="66">
        <v>0</v>
      </c>
    </row>
    <row r="345" spans="2:7" x14ac:dyDescent="0.2">
      <c r="B345" s="45">
        <v>402101059</v>
      </c>
      <c r="C345" s="45" t="s">
        <v>419</v>
      </c>
      <c r="D345" s="66">
        <v>226833.5</v>
      </c>
      <c r="E345" s="45" t="s">
        <v>70</v>
      </c>
      <c r="F345" s="45" t="s">
        <v>58</v>
      </c>
      <c r="G345" s="66">
        <v>0</v>
      </c>
    </row>
    <row r="346" spans="2:7" x14ac:dyDescent="0.2">
      <c r="B346" s="45">
        <v>402101061</v>
      </c>
      <c r="C346" s="45" t="s">
        <v>420</v>
      </c>
      <c r="D346" s="66">
        <v>256110.85</v>
      </c>
      <c r="E346" s="45" t="s">
        <v>70</v>
      </c>
      <c r="F346" s="45" t="s">
        <v>58</v>
      </c>
      <c r="G346" s="66">
        <v>0</v>
      </c>
    </row>
    <row r="347" spans="2:7" x14ac:dyDescent="0.2">
      <c r="B347" s="45">
        <v>402101062</v>
      </c>
      <c r="C347" s="45" t="s">
        <v>421</v>
      </c>
      <c r="D347" s="66">
        <v>126780</v>
      </c>
      <c r="E347" s="45" t="s">
        <v>70</v>
      </c>
      <c r="F347" s="45" t="s">
        <v>58</v>
      </c>
      <c r="G347" s="66">
        <v>0</v>
      </c>
    </row>
    <row r="348" spans="2:7" x14ac:dyDescent="0.2">
      <c r="B348" s="45">
        <v>402101070</v>
      </c>
      <c r="C348" s="45" t="s">
        <v>422</v>
      </c>
      <c r="D348" s="66">
        <v>0</v>
      </c>
      <c r="E348" s="45" t="s">
        <v>70</v>
      </c>
      <c r="F348" s="45" t="s">
        <v>58</v>
      </c>
      <c r="G348" s="66">
        <v>0</v>
      </c>
    </row>
    <row r="349" spans="2:7" x14ac:dyDescent="0.2">
      <c r="B349" s="45">
        <v>402101074</v>
      </c>
      <c r="C349" s="45" t="s">
        <v>423</v>
      </c>
      <c r="D349" s="66">
        <v>17941.080000000002</v>
      </c>
      <c r="E349" s="45" t="s">
        <v>70</v>
      </c>
      <c r="F349" s="45" t="s">
        <v>58</v>
      </c>
      <c r="G349" s="66">
        <v>0</v>
      </c>
    </row>
    <row r="350" spans="2:7" x14ac:dyDescent="0.2">
      <c r="B350" s="45">
        <v>402101084</v>
      </c>
      <c r="C350" s="45" t="s">
        <v>424</v>
      </c>
      <c r="D350" s="66">
        <v>463.09</v>
      </c>
      <c r="E350" s="45" t="s">
        <v>70</v>
      </c>
      <c r="F350" s="45" t="s">
        <v>58</v>
      </c>
      <c r="G350" s="66">
        <v>0</v>
      </c>
    </row>
    <row r="351" spans="2:7" x14ac:dyDescent="0.2">
      <c r="B351" s="45">
        <v>402101081</v>
      </c>
      <c r="C351" s="45" t="s">
        <v>425</v>
      </c>
      <c r="D351" s="66">
        <v>34501.360000000001</v>
      </c>
      <c r="E351" s="45" t="s">
        <v>70</v>
      </c>
      <c r="F351" s="45" t="s">
        <v>58</v>
      </c>
      <c r="G351" s="66">
        <v>0</v>
      </c>
    </row>
    <row r="352" spans="2:7" x14ac:dyDescent="0.2">
      <c r="B352" s="45">
        <v>402101083</v>
      </c>
      <c r="C352" s="45" t="s">
        <v>426</v>
      </c>
      <c r="D352" s="66">
        <v>5985</v>
      </c>
      <c r="E352" s="45" t="s">
        <v>70</v>
      </c>
      <c r="F352" s="45" t="s">
        <v>58</v>
      </c>
      <c r="G352" s="66">
        <v>0</v>
      </c>
    </row>
    <row r="353" spans="2:7" x14ac:dyDescent="0.2">
      <c r="B353" s="45">
        <v>402101090</v>
      </c>
      <c r="C353" s="45" t="s">
        <v>427</v>
      </c>
      <c r="D353" s="66">
        <v>0</v>
      </c>
      <c r="E353" s="45" t="s">
        <v>70</v>
      </c>
      <c r="F353" s="45" t="s">
        <v>58</v>
      </c>
      <c r="G353" s="66">
        <v>0</v>
      </c>
    </row>
    <row r="354" spans="2:7" x14ac:dyDescent="0.2">
      <c r="B354" s="45">
        <v>201202030</v>
      </c>
      <c r="C354" s="45" t="s">
        <v>428</v>
      </c>
      <c r="D354" s="66">
        <v>-139309.12</v>
      </c>
      <c r="E354" s="45" t="s">
        <v>69</v>
      </c>
      <c r="F354" s="45" t="s">
        <v>31</v>
      </c>
      <c r="G354" s="66">
        <v>0</v>
      </c>
    </row>
    <row r="355" spans="2:7" x14ac:dyDescent="0.2">
      <c r="B355" s="45">
        <v>201402010</v>
      </c>
      <c r="C355" s="45" t="s">
        <v>429</v>
      </c>
      <c r="D355" s="66">
        <v>-3000000</v>
      </c>
      <c r="E355" s="45" t="s">
        <v>69</v>
      </c>
      <c r="F355" s="45" t="s">
        <v>44</v>
      </c>
      <c r="G355" s="66">
        <v>0</v>
      </c>
    </row>
    <row r="356" spans="2:7" x14ac:dyDescent="0.2">
      <c r="B356" s="45">
        <v>201405011</v>
      </c>
      <c r="C356" s="45" t="s">
        <v>430</v>
      </c>
      <c r="D356" s="66">
        <v>-840000</v>
      </c>
      <c r="E356" s="45" t="s">
        <v>69</v>
      </c>
      <c r="F356" s="45" t="s">
        <v>43</v>
      </c>
      <c r="G356" s="66">
        <v>0</v>
      </c>
    </row>
    <row r="357" spans="2:7" x14ac:dyDescent="0.2">
      <c r="B357" s="45">
        <v>100608030</v>
      </c>
      <c r="C357" s="45" t="s">
        <v>431</v>
      </c>
      <c r="D357" s="66">
        <v>1542.67</v>
      </c>
      <c r="E357" s="45" t="s">
        <v>69</v>
      </c>
      <c r="F357" s="45" t="s">
        <v>40</v>
      </c>
      <c r="G357" s="66">
        <v>0</v>
      </c>
    </row>
    <row r="358" spans="2:7" x14ac:dyDescent="0.2">
      <c r="B358" s="45">
        <v>100701010</v>
      </c>
      <c r="C358" s="45" t="s">
        <v>432</v>
      </c>
      <c r="D358" s="66">
        <v>1427.58</v>
      </c>
      <c r="E358" s="45" t="s">
        <v>69</v>
      </c>
      <c r="F358" s="45" t="s">
        <v>40</v>
      </c>
      <c r="G358" s="66">
        <v>0</v>
      </c>
    </row>
    <row r="359" spans="2:7" x14ac:dyDescent="0.2">
      <c r="B359" s="45">
        <v>100701020</v>
      </c>
      <c r="C359" s="45" t="s">
        <v>433</v>
      </c>
      <c r="D359" s="66">
        <v>765.54</v>
      </c>
      <c r="E359" s="45" t="s">
        <v>69</v>
      </c>
      <c r="F359" s="45" t="s">
        <v>40</v>
      </c>
      <c r="G359" s="66">
        <v>0</v>
      </c>
    </row>
    <row r="360" spans="2:7" x14ac:dyDescent="0.2">
      <c r="B360" s="45">
        <v>100701030</v>
      </c>
      <c r="C360" s="45" t="s">
        <v>434</v>
      </c>
      <c r="D360" s="66">
        <v>0</v>
      </c>
      <c r="E360" s="45" t="s">
        <v>69</v>
      </c>
      <c r="F360" s="45" t="s">
        <v>40</v>
      </c>
      <c r="G360" s="66">
        <v>0</v>
      </c>
    </row>
    <row r="361" spans="2:7" x14ac:dyDescent="0.2">
      <c r="B361" s="45">
        <v>201403010</v>
      </c>
      <c r="C361" s="45" t="s">
        <v>435</v>
      </c>
      <c r="D361" s="66">
        <v>25353.900000000023</v>
      </c>
      <c r="E361" s="45" t="s">
        <v>69</v>
      </c>
      <c r="F361" s="45" t="s">
        <v>40</v>
      </c>
      <c r="G361" s="66">
        <v>0</v>
      </c>
    </row>
    <row r="362" spans="2:7" x14ac:dyDescent="0.2">
      <c r="B362" s="45">
        <v>201403021</v>
      </c>
      <c r="C362" s="45" t="s">
        <v>436</v>
      </c>
      <c r="D362" s="66">
        <v>540528.22999999986</v>
      </c>
      <c r="E362" s="45" t="s">
        <v>69</v>
      </c>
      <c r="F362" s="45" t="s">
        <v>40</v>
      </c>
      <c r="G362" s="66">
        <v>0</v>
      </c>
    </row>
    <row r="363" spans="2:7" x14ac:dyDescent="0.2">
      <c r="B363" s="45">
        <v>201403022</v>
      </c>
      <c r="C363" s="45" t="s">
        <v>437</v>
      </c>
      <c r="D363" s="66">
        <v>496.21</v>
      </c>
      <c r="E363" s="45" t="s">
        <v>69</v>
      </c>
      <c r="F363" s="45" t="s">
        <v>40</v>
      </c>
      <c r="G363" s="66">
        <v>0</v>
      </c>
    </row>
    <row r="364" spans="2:7" x14ac:dyDescent="0.2">
      <c r="B364" s="45">
        <v>201403024</v>
      </c>
      <c r="C364" s="45" t="s">
        <v>438</v>
      </c>
      <c r="D364" s="66">
        <v>374.86</v>
      </c>
      <c r="E364" s="45" t="s">
        <v>69</v>
      </c>
      <c r="F364" s="45" t="s">
        <v>40</v>
      </c>
      <c r="G364" s="66">
        <v>0</v>
      </c>
    </row>
    <row r="365" spans="2:7" x14ac:dyDescent="0.2">
      <c r="B365" s="45">
        <v>201403031</v>
      </c>
      <c r="C365" s="45" t="s">
        <v>439</v>
      </c>
      <c r="D365" s="66">
        <v>118267.48999999999</v>
      </c>
      <c r="E365" s="45" t="s">
        <v>69</v>
      </c>
      <c r="F365" s="45" t="s">
        <v>40</v>
      </c>
      <c r="G365" s="66">
        <v>0</v>
      </c>
    </row>
    <row r="366" spans="2:7" x14ac:dyDescent="0.2">
      <c r="B366" s="45">
        <v>201403032</v>
      </c>
      <c r="C366" s="45" t="s">
        <v>440</v>
      </c>
      <c r="D366" s="66">
        <v>28072.229999999923</v>
      </c>
      <c r="E366" s="45" t="s">
        <v>69</v>
      </c>
      <c r="F366" s="45" t="s">
        <v>40</v>
      </c>
      <c r="G366" s="66">
        <v>0</v>
      </c>
    </row>
    <row r="367" spans="2:7" x14ac:dyDescent="0.2">
      <c r="B367" s="45">
        <v>201403060</v>
      </c>
      <c r="C367" s="45" t="s">
        <v>441</v>
      </c>
      <c r="D367" s="66">
        <v>6787.68</v>
      </c>
      <c r="E367" s="45" t="s">
        <v>69</v>
      </c>
      <c r="F367" s="45" t="s">
        <v>40</v>
      </c>
      <c r="G367" s="66">
        <v>0</v>
      </c>
    </row>
    <row r="368" spans="2:7" x14ac:dyDescent="0.2">
      <c r="B368" s="45">
        <v>201403070</v>
      </c>
      <c r="C368" s="45" t="s">
        <v>442</v>
      </c>
      <c r="D368" s="66">
        <v>432685.24</v>
      </c>
      <c r="E368" s="45" t="s">
        <v>69</v>
      </c>
      <c r="F368" s="45" t="s">
        <v>40</v>
      </c>
      <c r="G368" s="66">
        <v>0</v>
      </c>
    </row>
    <row r="369" spans="2:7" x14ac:dyDescent="0.2">
      <c r="B369" s="45">
        <v>201403110</v>
      </c>
      <c r="C369" s="45" t="s">
        <v>443</v>
      </c>
      <c r="D369" s="66">
        <v>1222.72</v>
      </c>
      <c r="E369" s="45" t="s">
        <v>69</v>
      </c>
      <c r="F369" s="45" t="s">
        <v>40</v>
      </c>
      <c r="G369" s="66">
        <v>0</v>
      </c>
    </row>
    <row r="370" spans="2:7" x14ac:dyDescent="0.2">
      <c r="B370" s="45">
        <v>201403130</v>
      </c>
      <c r="C370" s="45" t="s">
        <v>444</v>
      </c>
      <c r="D370" s="66">
        <v>270125.28000000003</v>
      </c>
      <c r="E370" s="45" t="s">
        <v>69</v>
      </c>
      <c r="F370" s="45" t="s">
        <v>40</v>
      </c>
      <c r="G370" s="66">
        <v>0</v>
      </c>
    </row>
    <row r="371" spans="2:7" x14ac:dyDescent="0.2">
      <c r="B371" s="45">
        <v>201403170</v>
      </c>
      <c r="C371" s="45" t="s">
        <v>445</v>
      </c>
      <c r="D371" s="66">
        <v>19779.14</v>
      </c>
      <c r="E371" s="45" t="s">
        <v>69</v>
      </c>
      <c r="F371" s="45" t="s">
        <v>40</v>
      </c>
      <c r="G371" s="66">
        <v>0</v>
      </c>
    </row>
    <row r="372" spans="2:7" x14ac:dyDescent="0.2">
      <c r="B372" s="45">
        <v>201407038</v>
      </c>
      <c r="C372" s="45" t="s">
        <v>446</v>
      </c>
      <c r="D372" s="66">
        <v>-8</v>
      </c>
      <c r="E372" s="45" t="s">
        <v>69</v>
      </c>
      <c r="F372" s="45" t="s">
        <v>42</v>
      </c>
      <c r="G372" s="66">
        <v>0</v>
      </c>
    </row>
    <row r="373" spans="2:7" x14ac:dyDescent="0.2">
      <c r="B373" s="45">
        <v>201407041</v>
      </c>
      <c r="C373" s="45" t="s">
        <v>447</v>
      </c>
      <c r="D373" s="66">
        <v>437.66</v>
      </c>
      <c r="E373" s="45" t="s">
        <v>69</v>
      </c>
      <c r="F373" s="45" t="s">
        <v>42</v>
      </c>
      <c r="G373" s="66">
        <v>0</v>
      </c>
    </row>
    <row r="374" spans="2:7" x14ac:dyDescent="0.2">
      <c r="B374" s="45">
        <v>201403033</v>
      </c>
      <c r="C374" s="45" t="s">
        <v>448</v>
      </c>
      <c r="D374" s="66">
        <v>134882.96999999997</v>
      </c>
      <c r="E374" s="45" t="s">
        <v>69</v>
      </c>
      <c r="F374" s="45" t="s">
        <v>40</v>
      </c>
      <c r="G374" s="66">
        <v>0</v>
      </c>
    </row>
    <row r="375" spans="2:7" x14ac:dyDescent="0.2">
      <c r="B375" s="45">
        <v>201413010</v>
      </c>
      <c r="C375" s="45" t="s">
        <v>449</v>
      </c>
      <c r="D375" s="66">
        <v>-459670.61</v>
      </c>
      <c r="E375" s="45" t="s">
        <v>69</v>
      </c>
      <c r="F375" s="45" t="s">
        <v>25</v>
      </c>
      <c r="G375" s="66">
        <f>+D375</f>
        <v>-459670.61</v>
      </c>
    </row>
    <row r="376" spans="2:7" x14ac:dyDescent="0.2">
      <c r="B376" s="45">
        <v>201413011</v>
      </c>
      <c r="C376" s="45" t="s">
        <v>450</v>
      </c>
      <c r="D376" s="66">
        <v>-300962.38</v>
      </c>
      <c r="E376" s="45" t="s">
        <v>69</v>
      </c>
      <c r="F376" s="45" t="s">
        <v>25</v>
      </c>
      <c r="G376" s="66">
        <v>-300962.38</v>
      </c>
    </row>
    <row r="377" spans="2:7" x14ac:dyDescent="0.2">
      <c r="B377" s="45">
        <v>201413012</v>
      </c>
      <c r="C377" s="45" t="s">
        <v>451</v>
      </c>
      <c r="D377" s="66">
        <v>-188055.02</v>
      </c>
      <c r="E377" s="45" t="s">
        <v>69</v>
      </c>
      <c r="F377" s="45" t="s">
        <v>25</v>
      </c>
      <c r="G377" s="66">
        <v>-188055.02</v>
      </c>
    </row>
    <row r="378" spans="2:7" x14ac:dyDescent="0.2">
      <c r="B378" s="45">
        <v>201413013</v>
      </c>
      <c r="C378" s="45" t="s">
        <v>452</v>
      </c>
      <c r="D378" s="66">
        <v>-919.12</v>
      </c>
      <c r="E378" s="45" t="s">
        <v>69</v>
      </c>
      <c r="F378" s="45" t="s">
        <v>25</v>
      </c>
      <c r="G378" s="66">
        <v>-919.12</v>
      </c>
    </row>
    <row r="379" spans="2:7" x14ac:dyDescent="0.2">
      <c r="B379" s="45">
        <v>201402024</v>
      </c>
      <c r="C379" s="45" t="s">
        <v>453</v>
      </c>
      <c r="D379" s="66">
        <v>-1324867.83</v>
      </c>
      <c r="E379" s="45" t="s">
        <v>69</v>
      </c>
      <c r="F379" s="45" t="s">
        <v>41</v>
      </c>
      <c r="G379" s="66">
        <v>0</v>
      </c>
    </row>
    <row r="380" spans="2:7" x14ac:dyDescent="0.2">
      <c r="B380" s="45">
        <v>201402027</v>
      </c>
      <c r="C380" s="45" t="s">
        <v>454</v>
      </c>
      <c r="D380" s="66">
        <v>-1500000</v>
      </c>
      <c r="E380" s="45" t="s">
        <v>69</v>
      </c>
      <c r="F380" s="45" t="s">
        <v>41</v>
      </c>
      <c r="G380" s="66">
        <v>0</v>
      </c>
    </row>
    <row r="381" spans="2:7" x14ac:dyDescent="0.2">
      <c r="B381" s="45">
        <v>201402035</v>
      </c>
      <c r="C381" s="45" t="s">
        <v>455</v>
      </c>
      <c r="D381" s="66">
        <v>0</v>
      </c>
      <c r="E381" s="45" t="s">
        <v>69</v>
      </c>
      <c r="F381" s="45" t="s">
        <v>41</v>
      </c>
      <c r="G381" s="66">
        <v>0</v>
      </c>
    </row>
    <row r="382" spans="2:7" x14ac:dyDescent="0.2">
      <c r="B382" s="45">
        <v>201402036</v>
      </c>
      <c r="C382" s="45" t="s">
        <v>456</v>
      </c>
      <c r="D382" s="66">
        <v>0</v>
      </c>
      <c r="E382" s="45" t="s">
        <v>69</v>
      </c>
      <c r="F382" s="45" t="s">
        <v>41</v>
      </c>
      <c r="G382" s="66">
        <v>0</v>
      </c>
    </row>
    <row r="383" spans="2:7" x14ac:dyDescent="0.2">
      <c r="B383" s="45">
        <v>201402043</v>
      </c>
      <c r="C383" s="45" t="s">
        <v>457</v>
      </c>
      <c r="D383" s="66">
        <v>0</v>
      </c>
      <c r="E383" s="45" t="s">
        <v>69</v>
      </c>
      <c r="F383" s="45" t="s">
        <v>41</v>
      </c>
      <c r="G383" s="66">
        <v>0</v>
      </c>
    </row>
    <row r="384" spans="2:7" x14ac:dyDescent="0.2">
      <c r="B384" s="45">
        <v>201402044</v>
      </c>
      <c r="C384" s="45" t="s">
        <v>458</v>
      </c>
      <c r="D384" s="66">
        <v>-2025148.19</v>
      </c>
      <c r="E384" s="45" t="s">
        <v>69</v>
      </c>
      <c r="F384" s="45" t="s">
        <v>41</v>
      </c>
      <c r="G384" s="66">
        <v>0</v>
      </c>
    </row>
    <row r="385" spans="2:7" x14ac:dyDescent="0.2">
      <c r="B385" s="45">
        <v>201402045</v>
      </c>
      <c r="C385" s="45" t="s">
        <v>459</v>
      </c>
      <c r="D385" s="66">
        <v>16848.72</v>
      </c>
      <c r="E385" s="45" t="s">
        <v>69</v>
      </c>
      <c r="F385" s="45" t="s">
        <v>41</v>
      </c>
      <c r="G385" s="66">
        <v>0</v>
      </c>
    </row>
    <row r="386" spans="2:7" x14ac:dyDescent="0.2">
      <c r="B386" s="45">
        <v>201402046</v>
      </c>
      <c r="C386" s="45" t="s">
        <v>460</v>
      </c>
      <c r="D386" s="66">
        <v>-5777778.3200000003</v>
      </c>
      <c r="E386" s="45" t="s">
        <v>69</v>
      </c>
      <c r="F386" s="45" t="s">
        <v>41</v>
      </c>
      <c r="G386" s="66">
        <v>-2000000</v>
      </c>
    </row>
    <row r="387" spans="2:7" x14ac:dyDescent="0.2">
      <c r="B387" s="45">
        <v>201402047</v>
      </c>
      <c r="C387" s="45" t="s">
        <v>461</v>
      </c>
      <c r="D387" s="66">
        <v>65682.100000000006</v>
      </c>
      <c r="E387" s="45" t="s">
        <v>69</v>
      </c>
      <c r="F387" s="45" t="s">
        <v>41</v>
      </c>
      <c r="G387" s="66">
        <v>0</v>
      </c>
    </row>
    <row r="388" spans="2:7" x14ac:dyDescent="0.2">
      <c r="B388" s="45">
        <v>201402070</v>
      </c>
      <c r="C388" s="45" t="s">
        <v>462</v>
      </c>
      <c r="D388" s="66">
        <v>0</v>
      </c>
      <c r="E388" s="45" t="s">
        <v>69</v>
      </c>
      <c r="F388" s="45" t="s">
        <v>41</v>
      </c>
      <c r="G388" s="66">
        <v>0</v>
      </c>
    </row>
    <row r="389" spans="2:7" x14ac:dyDescent="0.2">
      <c r="B389" s="45">
        <v>201402071</v>
      </c>
      <c r="C389" s="45" t="s">
        <v>463</v>
      </c>
      <c r="D389" s="66">
        <v>0</v>
      </c>
      <c r="E389" s="45" t="s">
        <v>69</v>
      </c>
      <c r="F389" s="45" t="s">
        <v>41</v>
      </c>
      <c r="G389" s="66">
        <v>0</v>
      </c>
    </row>
    <row r="390" spans="2:7" x14ac:dyDescent="0.2">
      <c r="B390" s="45">
        <v>201402072</v>
      </c>
      <c r="C390" s="45" t="s">
        <v>464</v>
      </c>
      <c r="D390" s="66">
        <v>-142.08000000000001</v>
      </c>
      <c r="E390" s="45" t="s">
        <v>69</v>
      </c>
      <c r="F390" s="45" t="s">
        <v>41</v>
      </c>
      <c r="G390" s="66">
        <v>0</v>
      </c>
    </row>
    <row r="391" spans="2:7" x14ac:dyDescent="0.2">
      <c r="B391" s="45">
        <v>201404034</v>
      </c>
      <c r="C391" s="45" t="s">
        <v>465</v>
      </c>
      <c r="D391" s="66">
        <v>-7499</v>
      </c>
      <c r="E391" s="45" t="s">
        <v>69</v>
      </c>
      <c r="F391" s="45" t="s">
        <v>42</v>
      </c>
      <c r="G391" s="66">
        <v>0</v>
      </c>
    </row>
    <row r="392" spans="2:7" x14ac:dyDescent="0.2">
      <c r="B392" s="45">
        <v>201404035</v>
      </c>
      <c r="C392" s="45" t="s">
        <v>466</v>
      </c>
      <c r="D392" s="66">
        <v>516088.94</v>
      </c>
      <c r="E392" s="45" t="s">
        <v>69</v>
      </c>
      <c r="F392" s="45" t="s">
        <v>42</v>
      </c>
      <c r="G392" s="66">
        <v>0</v>
      </c>
    </row>
    <row r="393" spans="2:7" x14ac:dyDescent="0.2">
      <c r="B393" s="45">
        <v>201403130</v>
      </c>
      <c r="C393" s="45" t="s">
        <v>444</v>
      </c>
      <c r="D393" s="66"/>
      <c r="E393" s="45" t="s">
        <v>69</v>
      </c>
      <c r="F393" s="45" t="s">
        <v>42</v>
      </c>
      <c r="G393" s="66">
        <v>0</v>
      </c>
    </row>
    <row r="394" spans="2:7" x14ac:dyDescent="0.2">
      <c r="B394" s="45">
        <v>201404016</v>
      </c>
      <c r="C394" s="45" t="s">
        <v>467</v>
      </c>
      <c r="D394" s="66">
        <v>-299193.33</v>
      </c>
      <c r="E394" s="45" t="s">
        <v>69</v>
      </c>
      <c r="F394" s="45" t="s">
        <v>42</v>
      </c>
      <c r="G394" s="66">
        <v>0</v>
      </c>
    </row>
    <row r="395" spans="2:7" x14ac:dyDescent="0.2">
      <c r="B395" s="45">
        <v>201404012</v>
      </c>
      <c r="C395" s="45" t="s">
        <v>468</v>
      </c>
      <c r="D395" s="66">
        <v>-2500000</v>
      </c>
      <c r="E395" s="45" t="s">
        <v>69</v>
      </c>
      <c r="F395" s="45" t="s">
        <v>42</v>
      </c>
      <c r="G395" s="66">
        <v>0</v>
      </c>
    </row>
    <row r="396" spans="2:7" x14ac:dyDescent="0.2">
      <c r="B396" s="45">
        <v>201404015</v>
      </c>
      <c r="C396" s="45" t="s">
        <v>469</v>
      </c>
      <c r="D396" s="66">
        <v>2686.87</v>
      </c>
      <c r="E396" s="45" t="s">
        <v>69</v>
      </c>
      <c r="F396" s="45" t="s">
        <v>42</v>
      </c>
      <c r="G396" s="66">
        <v>0</v>
      </c>
    </row>
    <row r="397" spans="2:7" x14ac:dyDescent="0.2">
      <c r="B397" s="45">
        <v>201404019</v>
      </c>
      <c r="C397" s="45" t="s">
        <v>470</v>
      </c>
      <c r="D397" s="66">
        <v>-667934.84</v>
      </c>
      <c r="E397" s="45" t="s">
        <v>69</v>
      </c>
      <c r="F397" s="45" t="s">
        <v>42</v>
      </c>
      <c r="G397" s="66">
        <v>0</v>
      </c>
    </row>
    <row r="398" spans="2:7" x14ac:dyDescent="0.2">
      <c r="B398" s="45">
        <v>201404022</v>
      </c>
      <c r="C398" s="45" t="s">
        <v>471</v>
      </c>
      <c r="D398" s="66">
        <v>-3957208.23</v>
      </c>
      <c r="E398" s="45" t="s">
        <v>69</v>
      </c>
      <c r="F398" s="45" t="s">
        <v>42</v>
      </c>
      <c r="G398" s="66">
        <v>0</v>
      </c>
    </row>
    <row r="399" spans="2:7" x14ac:dyDescent="0.2">
      <c r="B399" s="45">
        <v>201404023</v>
      </c>
      <c r="C399" s="45" t="s">
        <v>472</v>
      </c>
      <c r="D399" s="66">
        <v>-479887.34</v>
      </c>
      <c r="E399" s="45" t="s">
        <v>69</v>
      </c>
      <c r="F399" s="45" t="s">
        <v>42</v>
      </c>
      <c r="G399" s="66">
        <v>0</v>
      </c>
    </row>
    <row r="400" spans="2:7" x14ac:dyDescent="0.2">
      <c r="B400" s="45">
        <v>201404032</v>
      </c>
      <c r="C400" s="45" t="s">
        <v>473</v>
      </c>
      <c r="D400" s="66">
        <v>-500000</v>
      </c>
      <c r="E400" s="45" t="s">
        <v>69</v>
      </c>
      <c r="F400" s="45" t="s">
        <v>42</v>
      </c>
      <c r="G400" s="66">
        <v>0</v>
      </c>
    </row>
    <row r="401" spans="2:7" x14ac:dyDescent="0.2">
      <c r="B401" s="45">
        <v>201407030</v>
      </c>
      <c r="C401" s="45" t="s">
        <v>474</v>
      </c>
      <c r="D401" s="66">
        <v>0</v>
      </c>
      <c r="E401" s="45" t="s">
        <v>69</v>
      </c>
      <c r="F401" s="45" t="s">
        <v>42</v>
      </c>
      <c r="G401" s="66">
        <v>0</v>
      </c>
    </row>
    <row r="402" spans="2:7" x14ac:dyDescent="0.2">
      <c r="B402" s="45">
        <v>201407033</v>
      </c>
      <c r="C402" s="45" t="s">
        <v>475</v>
      </c>
      <c r="D402" s="66">
        <v>0</v>
      </c>
      <c r="E402" s="45" t="s">
        <v>69</v>
      </c>
      <c r="F402" s="45" t="s">
        <v>42</v>
      </c>
      <c r="G402" s="66">
        <v>0</v>
      </c>
    </row>
    <row r="403" spans="2:7" x14ac:dyDescent="0.2">
      <c r="B403" s="45">
        <v>201407037</v>
      </c>
      <c r="C403" s="45" t="s">
        <v>476</v>
      </c>
      <c r="D403" s="66">
        <v>-60</v>
      </c>
      <c r="E403" s="45" t="s">
        <v>69</v>
      </c>
      <c r="F403" s="45" t="s">
        <v>42</v>
      </c>
      <c r="G403" s="66">
        <v>0</v>
      </c>
    </row>
    <row r="404" spans="2:7" x14ac:dyDescent="0.2">
      <c r="B404" s="45">
        <v>201410015</v>
      </c>
      <c r="C404" s="45" t="s">
        <v>477</v>
      </c>
      <c r="D404" s="66">
        <v>7668.76</v>
      </c>
      <c r="E404" s="45" t="s">
        <v>69</v>
      </c>
      <c r="F404" s="45" t="s">
        <v>22</v>
      </c>
      <c r="G404" s="66">
        <v>0</v>
      </c>
    </row>
    <row r="405" spans="2:7" x14ac:dyDescent="0.2">
      <c r="B405" s="45">
        <v>201410020</v>
      </c>
      <c r="C405" s="45" t="s">
        <v>478</v>
      </c>
      <c r="D405" s="66">
        <v>0</v>
      </c>
      <c r="E405" s="45" t="s">
        <v>69</v>
      </c>
      <c r="F405" s="45" t="s">
        <v>22</v>
      </c>
      <c r="G405" s="66">
        <v>0</v>
      </c>
    </row>
    <row r="406" spans="2:7" x14ac:dyDescent="0.2">
      <c r="B406" s="45">
        <v>201410025</v>
      </c>
      <c r="C406" s="45" t="s">
        <v>479</v>
      </c>
      <c r="D406" s="66">
        <v>-443338</v>
      </c>
      <c r="E406" s="45" t="s">
        <v>69</v>
      </c>
      <c r="F406" s="45" t="s">
        <v>23</v>
      </c>
      <c r="G406" s="66">
        <v>0</v>
      </c>
    </row>
    <row r="407" spans="2:7" x14ac:dyDescent="0.2">
      <c r="B407" s="45">
        <v>201410026</v>
      </c>
      <c r="C407" s="45" t="s">
        <v>480</v>
      </c>
      <c r="D407" s="66">
        <v>-2150208.35</v>
      </c>
      <c r="E407" s="45" t="s">
        <v>69</v>
      </c>
      <c r="F407" s="45" t="s">
        <v>23</v>
      </c>
      <c r="G407" s="66">
        <v>0</v>
      </c>
    </row>
    <row r="408" spans="2:7" x14ac:dyDescent="0.2">
      <c r="B408" s="45">
        <v>201410027</v>
      </c>
      <c r="C408" s="45" t="s">
        <v>481</v>
      </c>
      <c r="D408" s="66">
        <v>-1769367.23</v>
      </c>
      <c r="E408" s="45" t="s">
        <v>69</v>
      </c>
      <c r="F408" s="45" t="s">
        <v>23</v>
      </c>
      <c r="G408" s="66">
        <v>0</v>
      </c>
    </row>
    <row r="409" spans="2:7" x14ac:dyDescent="0.2">
      <c r="B409" s="45">
        <v>201410040</v>
      </c>
      <c r="C409" s="45" t="s">
        <v>482</v>
      </c>
      <c r="D409" s="66">
        <v>-459483.21</v>
      </c>
      <c r="E409" s="45" t="s">
        <v>69</v>
      </c>
      <c r="F409" s="45" t="s">
        <v>22</v>
      </c>
      <c r="G409" s="66">
        <v>0</v>
      </c>
    </row>
    <row r="410" spans="2:7" x14ac:dyDescent="0.2">
      <c r="B410" s="45">
        <v>201410050</v>
      </c>
      <c r="C410" s="45" t="s">
        <v>483</v>
      </c>
      <c r="D410" s="66">
        <v>-732.16</v>
      </c>
      <c r="E410" s="45" t="s">
        <v>69</v>
      </c>
      <c r="F410" s="45" t="s">
        <v>22</v>
      </c>
      <c r="G410" s="66">
        <v>0</v>
      </c>
    </row>
    <row r="411" spans="2:7" x14ac:dyDescent="0.2">
      <c r="B411" s="45">
        <v>201410051</v>
      </c>
      <c r="C411" s="45" t="s">
        <v>484</v>
      </c>
      <c r="D411" s="66">
        <v>0</v>
      </c>
      <c r="E411" s="45" t="s">
        <v>69</v>
      </c>
      <c r="F411" s="45" t="s">
        <v>22</v>
      </c>
      <c r="G411" s="66">
        <v>0</v>
      </c>
    </row>
    <row r="412" spans="2:7" x14ac:dyDescent="0.2">
      <c r="B412" s="45">
        <v>201411010</v>
      </c>
      <c r="C412" s="45" t="s">
        <v>485</v>
      </c>
      <c r="D412" s="66">
        <v>-645438.6</v>
      </c>
      <c r="E412" s="45" t="s">
        <v>69</v>
      </c>
      <c r="F412" s="45" t="s">
        <v>26</v>
      </c>
      <c r="G412" s="66">
        <v>0</v>
      </c>
    </row>
    <row r="413" spans="2:7" x14ac:dyDescent="0.2">
      <c r="B413" s="45">
        <v>201411011</v>
      </c>
      <c r="C413" s="45" t="s">
        <v>486</v>
      </c>
      <c r="D413" s="66">
        <v>-416113.11</v>
      </c>
      <c r="E413" s="45" t="s">
        <v>69</v>
      </c>
      <c r="F413" s="45" t="s">
        <v>26</v>
      </c>
      <c r="G413" s="66">
        <v>0</v>
      </c>
    </row>
    <row r="414" spans="2:7" x14ac:dyDescent="0.2">
      <c r="B414" s="45">
        <v>201411021</v>
      </c>
      <c r="C414" s="45" t="s">
        <v>487</v>
      </c>
      <c r="D414" s="66">
        <v>0</v>
      </c>
      <c r="E414" s="45" t="s">
        <v>69</v>
      </c>
      <c r="F414" s="45" t="s">
        <v>26</v>
      </c>
      <c r="G414" s="66">
        <v>0</v>
      </c>
    </row>
    <row r="415" spans="2:7" x14ac:dyDescent="0.2">
      <c r="B415" s="45">
        <v>201411022</v>
      </c>
      <c r="C415" s="45" t="s">
        <v>488</v>
      </c>
      <c r="D415" s="66">
        <v>0</v>
      </c>
      <c r="E415" s="45" t="s">
        <v>69</v>
      </c>
      <c r="F415" s="45" t="s">
        <v>26</v>
      </c>
      <c r="G415" s="66">
        <v>0</v>
      </c>
    </row>
    <row r="416" spans="2:7" x14ac:dyDescent="0.2">
      <c r="B416" s="45">
        <v>201411023</v>
      </c>
      <c r="C416" s="45" t="s">
        <v>489</v>
      </c>
      <c r="D416" s="66">
        <v>-250.94</v>
      </c>
      <c r="E416" s="45" t="s">
        <v>69</v>
      </c>
      <c r="F416" s="45" t="s">
        <v>26</v>
      </c>
      <c r="G416" s="66">
        <v>0</v>
      </c>
    </row>
    <row r="417" spans="2:7" x14ac:dyDescent="0.2">
      <c r="B417" s="45">
        <v>100608010</v>
      </c>
      <c r="C417" s="45" t="s">
        <v>490</v>
      </c>
      <c r="D417" s="66">
        <v>380000</v>
      </c>
      <c r="E417" s="45" t="s">
        <v>69</v>
      </c>
      <c r="F417" s="45" t="s">
        <v>14</v>
      </c>
      <c r="G417" s="66">
        <v>0</v>
      </c>
    </row>
    <row r="418" spans="2:7" x14ac:dyDescent="0.2">
      <c r="B418" s="45">
        <v>201406010</v>
      </c>
      <c r="C418" s="45" t="s">
        <v>491</v>
      </c>
      <c r="D418" s="66">
        <v>-35528468.850000001</v>
      </c>
      <c r="E418" s="45" t="s">
        <v>69</v>
      </c>
      <c r="F418" s="45" t="s">
        <v>14</v>
      </c>
      <c r="G418" s="66">
        <v>0</v>
      </c>
    </row>
    <row r="419" spans="2:7" x14ac:dyDescent="0.2">
      <c r="B419" s="45">
        <v>201413100</v>
      </c>
      <c r="C419" s="45" t="s">
        <v>492</v>
      </c>
      <c r="D419" s="66">
        <v>-4497789.25</v>
      </c>
      <c r="E419" s="45" t="s">
        <v>69</v>
      </c>
      <c r="F419" s="45" t="s">
        <v>14</v>
      </c>
      <c r="G419" s="66">
        <v>0</v>
      </c>
    </row>
    <row r="420" spans="2:7" x14ac:dyDescent="0.2">
      <c r="B420" s="45">
        <v>201413103</v>
      </c>
      <c r="C420" s="45" t="s">
        <v>493</v>
      </c>
      <c r="D420" s="66">
        <v>525.05999999999995</v>
      </c>
      <c r="E420" s="45" t="s">
        <v>69</v>
      </c>
      <c r="F420" s="45" t="s">
        <v>14</v>
      </c>
      <c r="G420" s="66">
        <v>0</v>
      </c>
    </row>
    <row r="421" spans="2:7" x14ac:dyDescent="0.2">
      <c r="B421" s="45">
        <v>201413104</v>
      </c>
      <c r="C421" s="45" t="s">
        <v>494</v>
      </c>
      <c r="D421" s="66">
        <v>0</v>
      </c>
      <c r="E421" s="45" t="s">
        <v>69</v>
      </c>
      <c r="F421" s="45" t="s">
        <v>14</v>
      </c>
      <c r="G421" s="66">
        <v>0</v>
      </c>
    </row>
    <row r="422" spans="2:7" x14ac:dyDescent="0.2">
      <c r="B422" s="45">
        <v>201413110</v>
      </c>
      <c r="C422" s="45" t="s">
        <v>495</v>
      </c>
      <c r="D422" s="66">
        <v>0</v>
      </c>
      <c r="E422" s="45" t="s">
        <v>69</v>
      </c>
      <c r="F422" s="45" t="s">
        <v>14</v>
      </c>
      <c r="G422" s="66">
        <v>0</v>
      </c>
    </row>
    <row r="423" spans="2:7" x14ac:dyDescent="0.2">
      <c r="B423" s="45">
        <v>201413111</v>
      </c>
      <c r="C423" s="45" t="s">
        <v>496</v>
      </c>
      <c r="D423" s="66">
        <v>0</v>
      </c>
      <c r="E423" s="45" t="s">
        <v>69</v>
      </c>
      <c r="F423" s="45" t="s">
        <v>14</v>
      </c>
      <c r="G423" s="66">
        <v>0</v>
      </c>
    </row>
    <row r="424" spans="2:7" x14ac:dyDescent="0.2">
      <c r="B424" s="45">
        <v>201413120</v>
      </c>
      <c r="C424" s="45" t="s">
        <v>497</v>
      </c>
      <c r="D424" s="66">
        <v>0</v>
      </c>
      <c r="E424" s="45" t="s">
        <v>69</v>
      </c>
      <c r="F424" s="45" t="s">
        <v>14</v>
      </c>
      <c r="G424" s="66">
        <v>0</v>
      </c>
    </row>
    <row r="425" spans="2:7" x14ac:dyDescent="0.2">
      <c r="B425" s="45">
        <v>200609010</v>
      </c>
      <c r="C425" s="45" t="s">
        <v>498</v>
      </c>
      <c r="D425" s="66">
        <v>-956850.02</v>
      </c>
      <c r="E425" s="45" t="s">
        <v>69</v>
      </c>
      <c r="F425" s="45" t="s">
        <v>16</v>
      </c>
      <c r="G425" s="66">
        <v>0</v>
      </c>
    </row>
    <row r="426" spans="2:7" x14ac:dyDescent="0.2">
      <c r="B426" s="45">
        <v>100609010</v>
      </c>
      <c r="C426" s="45" t="s">
        <v>499</v>
      </c>
      <c r="D426" s="66">
        <v>912043.79</v>
      </c>
      <c r="E426" s="45" t="s">
        <v>69</v>
      </c>
      <c r="F426" s="45" t="s">
        <v>16</v>
      </c>
      <c r="G426" s="66">
        <v>0</v>
      </c>
    </row>
    <row r="427" spans="2:7" x14ac:dyDescent="0.2">
      <c r="B427" s="45">
        <v>100609011</v>
      </c>
      <c r="C427" s="45" t="s">
        <v>500</v>
      </c>
      <c r="D427" s="66">
        <v>327146.07</v>
      </c>
      <c r="E427" s="45" t="s">
        <v>69</v>
      </c>
      <c r="F427" s="45" t="s">
        <v>16</v>
      </c>
      <c r="G427" s="66">
        <v>0</v>
      </c>
    </row>
    <row r="428" spans="2:7" x14ac:dyDescent="0.2">
      <c r="B428" s="45">
        <v>100610005</v>
      </c>
      <c r="C428" s="45" t="s">
        <v>501</v>
      </c>
      <c r="D428" s="66">
        <v>34</v>
      </c>
      <c r="E428" s="45" t="s">
        <v>69</v>
      </c>
      <c r="F428" s="45" t="s">
        <v>16</v>
      </c>
      <c r="G428" s="66">
        <v>0</v>
      </c>
    </row>
    <row r="429" spans="2:7" x14ac:dyDescent="0.2">
      <c r="B429" s="45">
        <v>100610015</v>
      </c>
      <c r="C429" s="45" t="s">
        <v>502</v>
      </c>
      <c r="D429" s="66">
        <v>0</v>
      </c>
      <c r="E429" s="45" t="s">
        <v>69</v>
      </c>
      <c r="F429" s="45" t="s">
        <v>16</v>
      </c>
      <c r="G429" s="66">
        <v>0</v>
      </c>
    </row>
    <row r="430" spans="2:7" x14ac:dyDescent="0.2">
      <c r="B430" s="45">
        <v>100610020</v>
      </c>
      <c r="C430" s="45" t="s">
        <v>503</v>
      </c>
      <c r="D430" s="66">
        <v>3815</v>
      </c>
      <c r="E430" s="45" t="s">
        <v>69</v>
      </c>
      <c r="F430" s="45" t="s">
        <v>16</v>
      </c>
      <c r="G430" s="66">
        <v>0</v>
      </c>
    </row>
    <row r="431" spans="2:7" x14ac:dyDescent="0.2">
      <c r="B431" s="45">
        <v>100610022</v>
      </c>
      <c r="C431" s="45" t="s">
        <v>504</v>
      </c>
      <c r="D431" s="66">
        <v>27454</v>
      </c>
      <c r="E431" s="45" t="s">
        <v>69</v>
      </c>
      <c r="F431" s="45" t="s">
        <v>16</v>
      </c>
      <c r="G431" s="66">
        <v>0</v>
      </c>
    </row>
    <row r="432" spans="2:7" x14ac:dyDescent="0.2">
      <c r="B432" s="45">
        <v>100610050</v>
      </c>
      <c r="C432" s="45" t="s">
        <v>505</v>
      </c>
      <c r="D432" s="66">
        <v>22158</v>
      </c>
      <c r="E432" s="45" t="s">
        <v>69</v>
      </c>
      <c r="F432" s="45" t="s">
        <v>16</v>
      </c>
      <c r="G432" s="66">
        <v>0</v>
      </c>
    </row>
    <row r="433" spans="2:7" x14ac:dyDescent="0.2">
      <c r="B433" s="45">
        <v>100610070</v>
      </c>
      <c r="C433" s="45" t="s">
        <v>506</v>
      </c>
      <c r="D433" s="66">
        <v>122.53</v>
      </c>
      <c r="E433" s="45" t="s">
        <v>69</v>
      </c>
      <c r="F433" s="45" t="s">
        <v>16</v>
      </c>
      <c r="G433" s="66">
        <v>0</v>
      </c>
    </row>
    <row r="434" spans="2:7" x14ac:dyDescent="0.2">
      <c r="B434" s="45">
        <v>100610121</v>
      </c>
      <c r="C434" s="45" t="s">
        <v>507</v>
      </c>
      <c r="D434" s="66">
        <v>54882</v>
      </c>
      <c r="E434" s="45" t="s">
        <v>69</v>
      </c>
      <c r="F434" s="45" t="s">
        <v>16</v>
      </c>
      <c r="G434" s="66">
        <v>0</v>
      </c>
    </row>
    <row r="435" spans="2:7" x14ac:dyDescent="0.2">
      <c r="B435" s="45">
        <v>201301040</v>
      </c>
      <c r="C435" s="45" t="s">
        <v>508</v>
      </c>
      <c r="D435" s="66">
        <v>0</v>
      </c>
      <c r="E435" s="45" t="s">
        <v>69</v>
      </c>
      <c r="F435" s="45" t="s">
        <v>16</v>
      </c>
      <c r="G435" s="66">
        <v>0</v>
      </c>
    </row>
    <row r="436" spans="2:7" x14ac:dyDescent="0.2">
      <c r="B436" s="45">
        <v>100601010</v>
      </c>
      <c r="C436" s="45" t="s">
        <v>509</v>
      </c>
      <c r="D436" s="66">
        <v>23156240.870000005</v>
      </c>
      <c r="E436" s="45" t="s">
        <v>69</v>
      </c>
      <c r="F436" s="45" t="s">
        <v>13</v>
      </c>
      <c r="G436" s="66">
        <v>0</v>
      </c>
    </row>
    <row r="437" spans="2:7" x14ac:dyDescent="0.2">
      <c r="C437" s="45" t="s">
        <v>510</v>
      </c>
      <c r="D437" s="66">
        <v>0</v>
      </c>
      <c r="E437" s="45" t="s">
        <v>69</v>
      </c>
      <c r="F437" s="45" t="s">
        <v>27</v>
      </c>
      <c r="G437" s="66">
        <v>0</v>
      </c>
    </row>
    <row r="438" spans="2:7" x14ac:dyDescent="0.2">
      <c r="B438" s="45">
        <v>100601011</v>
      </c>
      <c r="C438" s="45" t="s">
        <v>511</v>
      </c>
      <c r="D438" s="66">
        <v>624436.31999999995</v>
      </c>
      <c r="E438" s="45" t="s">
        <v>69</v>
      </c>
      <c r="F438" s="45" t="s">
        <v>14</v>
      </c>
      <c r="G438" s="66">
        <v>0</v>
      </c>
    </row>
    <row r="439" spans="2:7" x14ac:dyDescent="0.2">
      <c r="B439" s="45">
        <v>100601013</v>
      </c>
      <c r="C439" s="45" t="s">
        <v>512</v>
      </c>
      <c r="D439" s="66">
        <v>0</v>
      </c>
      <c r="E439" s="45" t="s">
        <v>69</v>
      </c>
      <c r="F439" s="45" t="s">
        <v>13</v>
      </c>
      <c r="G439" s="66">
        <v>0</v>
      </c>
    </row>
    <row r="440" spans="2:7" x14ac:dyDescent="0.2">
      <c r="B440" s="45">
        <v>100601014</v>
      </c>
      <c r="C440" s="45" t="s">
        <v>513</v>
      </c>
      <c r="D440" s="66">
        <v>-3000000</v>
      </c>
      <c r="E440" s="45" t="s">
        <v>69</v>
      </c>
      <c r="F440" s="45" t="s">
        <v>13</v>
      </c>
      <c r="G440" s="66">
        <v>0</v>
      </c>
    </row>
    <row r="441" spans="2:7" x14ac:dyDescent="0.2">
      <c r="B441" s="45">
        <v>100601015</v>
      </c>
      <c r="C441" s="45" t="s">
        <v>514</v>
      </c>
      <c r="D441" s="66">
        <v>-414659</v>
      </c>
      <c r="E441" s="45" t="s">
        <v>69</v>
      </c>
      <c r="F441" s="45" t="s">
        <v>13</v>
      </c>
      <c r="G441" s="66">
        <v>0</v>
      </c>
    </row>
    <row r="442" spans="2:7" x14ac:dyDescent="0.2">
      <c r="B442" s="45">
        <v>100601016</v>
      </c>
      <c r="C442" s="45" t="s">
        <v>515</v>
      </c>
      <c r="D442" s="66">
        <v>-1050491.8999999999</v>
      </c>
      <c r="E442" s="45" t="s">
        <v>69</v>
      </c>
      <c r="F442" s="45" t="s">
        <v>13</v>
      </c>
      <c r="G442" s="66">
        <v>0</v>
      </c>
    </row>
    <row r="443" spans="2:7" x14ac:dyDescent="0.2">
      <c r="B443" s="45">
        <v>100601017</v>
      </c>
      <c r="C443" s="45" t="s">
        <v>516</v>
      </c>
      <c r="D443" s="66">
        <v>-257610</v>
      </c>
      <c r="E443" s="45" t="s">
        <v>69</v>
      </c>
      <c r="F443" s="45" t="s">
        <v>13</v>
      </c>
      <c r="G443" s="66">
        <v>0</v>
      </c>
    </row>
    <row r="444" spans="2:7" x14ac:dyDescent="0.2">
      <c r="B444" s="45">
        <v>100601018</v>
      </c>
      <c r="C444" s="45" t="s">
        <v>517</v>
      </c>
      <c r="D444" s="66">
        <v>0</v>
      </c>
      <c r="E444" s="45" t="s">
        <v>69</v>
      </c>
      <c r="F444" s="45" t="s">
        <v>13</v>
      </c>
      <c r="G444" s="66">
        <v>0</v>
      </c>
    </row>
    <row r="445" spans="2:7" x14ac:dyDescent="0.2">
      <c r="B445" s="45">
        <v>100601020</v>
      </c>
      <c r="C445" s="45" t="s">
        <v>518</v>
      </c>
      <c r="D445" s="66">
        <v>-370079.38</v>
      </c>
      <c r="E445" s="45" t="s">
        <v>69</v>
      </c>
      <c r="F445" s="45" t="s">
        <v>13</v>
      </c>
      <c r="G445" s="66">
        <v>0</v>
      </c>
    </row>
    <row r="446" spans="2:7" x14ac:dyDescent="0.2">
      <c r="B446" s="45">
        <v>100601022</v>
      </c>
      <c r="C446" s="45" t="s">
        <v>519</v>
      </c>
      <c r="D446" s="66">
        <v>-446298.5</v>
      </c>
      <c r="E446" s="45" t="s">
        <v>69</v>
      </c>
      <c r="F446" s="45" t="s">
        <v>13</v>
      </c>
      <c r="G446" s="66">
        <v>0</v>
      </c>
    </row>
    <row r="447" spans="2:7" x14ac:dyDescent="0.2">
      <c r="B447" s="45">
        <v>100608080</v>
      </c>
      <c r="C447" s="45" t="s">
        <v>520</v>
      </c>
      <c r="D447" s="66">
        <v>3530167.19</v>
      </c>
      <c r="E447" s="45" t="s">
        <v>69</v>
      </c>
      <c r="F447" s="45" t="s">
        <v>13</v>
      </c>
      <c r="G447" s="66">
        <v>0</v>
      </c>
    </row>
    <row r="448" spans="2:7" x14ac:dyDescent="0.2">
      <c r="B448" s="45">
        <v>100608082</v>
      </c>
      <c r="C448" s="45" t="s">
        <v>521</v>
      </c>
      <c r="D448" s="66">
        <v>0</v>
      </c>
      <c r="E448" s="45" t="s">
        <v>69</v>
      </c>
      <c r="F448" s="45" t="s">
        <v>13</v>
      </c>
      <c r="G448" s="66">
        <v>0</v>
      </c>
    </row>
    <row r="449" spans="2:7" x14ac:dyDescent="0.2">
      <c r="B449" s="45">
        <v>100608085</v>
      </c>
      <c r="C449" s="45" t="s">
        <v>522</v>
      </c>
      <c r="D449" s="66">
        <v>0</v>
      </c>
      <c r="E449" s="45" t="s">
        <v>69</v>
      </c>
      <c r="F449" s="45" t="s">
        <v>13</v>
      </c>
      <c r="G449" s="66">
        <v>0</v>
      </c>
    </row>
    <row r="450" spans="2:7" x14ac:dyDescent="0.2">
      <c r="B450" s="45">
        <v>100608090</v>
      </c>
      <c r="C450" s="45" t="s">
        <v>523</v>
      </c>
      <c r="D450" s="66">
        <v>0</v>
      </c>
      <c r="E450" s="45" t="s">
        <v>69</v>
      </c>
      <c r="F450" s="45" t="s">
        <v>13</v>
      </c>
      <c r="G450" s="66">
        <v>0</v>
      </c>
    </row>
    <row r="451" spans="2:7" x14ac:dyDescent="0.2">
      <c r="B451" s="45">
        <v>100608095</v>
      </c>
      <c r="C451" s="45" t="s">
        <v>524</v>
      </c>
      <c r="D451" s="66">
        <v>0</v>
      </c>
      <c r="E451" s="45" t="s">
        <v>69</v>
      </c>
      <c r="F451" s="45" t="s">
        <v>13</v>
      </c>
      <c r="G451" s="66">
        <v>0</v>
      </c>
    </row>
    <row r="452" spans="2:7" x14ac:dyDescent="0.2">
      <c r="B452" s="45">
        <v>100608096</v>
      </c>
      <c r="C452" s="45" t="s">
        <v>525</v>
      </c>
      <c r="D452" s="66">
        <v>0</v>
      </c>
      <c r="E452" s="45" t="s">
        <v>69</v>
      </c>
      <c r="F452" s="45" t="s">
        <v>13</v>
      </c>
      <c r="G452" s="66">
        <v>0</v>
      </c>
    </row>
    <row r="453" spans="2:7" x14ac:dyDescent="0.2">
      <c r="B453" s="45">
        <v>100608110</v>
      </c>
      <c r="C453" s="45" t="s">
        <v>526</v>
      </c>
      <c r="D453" s="66">
        <v>6536561.6299999999</v>
      </c>
      <c r="E453" s="45" t="s">
        <v>69</v>
      </c>
      <c r="F453" s="45" t="s">
        <v>18</v>
      </c>
      <c r="G453" s="66">
        <v>0</v>
      </c>
    </row>
    <row r="454" spans="2:7" x14ac:dyDescent="0.2">
      <c r="B454" s="45">
        <v>100608112</v>
      </c>
      <c r="C454" s="45" t="s">
        <v>527</v>
      </c>
      <c r="D454" s="66">
        <v>335400</v>
      </c>
      <c r="E454" s="45" t="s">
        <v>69</v>
      </c>
      <c r="F454" s="45" t="s">
        <v>19</v>
      </c>
      <c r="G454" s="66">
        <v>0</v>
      </c>
    </row>
    <row r="455" spans="2:7" x14ac:dyDescent="0.2">
      <c r="B455" s="45">
        <v>100608140</v>
      </c>
      <c r="C455" s="45" t="s">
        <v>528</v>
      </c>
      <c r="D455" s="66">
        <v>2516535.2599999998</v>
      </c>
      <c r="E455" s="45" t="s">
        <v>69</v>
      </c>
      <c r="F455" s="45" t="s">
        <v>13</v>
      </c>
      <c r="G455" s="66">
        <v>0</v>
      </c>
    </row>
    <row r="456" spans="2:7" x14ac:dyDescent="0.2">
      <c r="B456" s="45">
        <v>201203020</v>
      </c>
      <c r="C456" s="45" t="s">
        <v>529</v>
      </c>
      <c r="D456" s="66">
        <v>-194867.16</v>
      </c>
      <c r="E456" s="45" t="s">
        <v>69</v>
      </c>
      <c r="F456" s="45" t="s">
        <v>13</v>
      </c>
      <c r="G456" s="66">
        <v>0</v>
      </c>
    </row>
    <row r="457" spans="2:7" x14ac:dyDescent="0.2">
      <c r="B457" s="45">
        <v>201413102</v>
      </c>
      <c r="C457" s="45" t="s">
        <v>530</v>
      </c>
      <c r="D457" s="66">
        <v>0</v>
      </c>
      <c r="E457" s="45" t="s">
        <v>69</v>
      </c>
      <c r="F457" s="45" t="s">
        <v>13</v>
      </c>
      <c r="G457" s="66">
        <v>0</v>
      </c>
    </row>
    <row r="458" spans="2:7" x14ac:dyDescent="0.2">
      <c r="B458" s="45">
        <v>200901010</v>
      </c>
      <c r="C458" s="45" t="s">
        <v>531</v>
      </c>
      <c r="D458" s="66">
        <v>-8291111</v>
      </c>
      <c r="E458" s="45" t="s">
        <v>69</v>
      </c>
      <c r="F458" s="45" t="s">
        <v>34</v>
      </c>
      <c r="G458" s="66">
        <v>0</v>
      </c>
    </row>
    <row r="459" spans="2:7" x14ac:dyDescent="0.2">
      <c r="B459" s="45">
        <v>401906010</v>
      </c>
      <c r="C459" s="45" t="s">
        <v>532</v>
      </c>
      <c r="D459" s="66">
        <v>816.72</v>
      </c>
      <c r="E459" s="45" t="s">
        <v>70</v>
      </c>
      <c r="F459" s="45" t="s">
        <v>60</v>
      </c>
      <c r="G459" s="66">
        <v>0</v>
      </c>
    </row>
    <row r="460" spans="2:7" x14ac:dyDescent="0.2">
      <c r="B460" s="45">
        <v>401906020</v>
      </c>
      <c r="C460" s="45" t="s">
        <v>533</v>
      </c>
      <c r="D460" s="66">
        <v>0</v>
      </c>
      <c r="E460" s="45" t="s">
        <v>70</v>
      </c>
      <c r="F460" s="45" t="s">
        <v>60</v>
      </c>
      <c r="G460" s="66">
        <v>0</v>
      </c>
    </row>
    <row r="461" spans="2:7" x14ac:dyDescent="0.2">
      <c r="B461" s="45">
        <v>401906030</v>
      </c>
      <c r="C461" s="45" t="s">
        <v>534</v>
      </c>
      <c r="D461" s="66">
        <v>0</v>
      </c>
      <c r="E461" s="45" t="s">
        <v>70</v>
      </c>
      <c r="F461" s="45" t="s">
        <v>60</v>
      </c>
      <c r="G461" s="66">
        <v>0</v>
      </c>
    </row>
    <row r="462" spans="2:7" x14ac:dyDescent="0.2">
      <c r="B462" s="45">
        <v>401906040</v>
      </c>
      <c r="C462" s="45" t="s">
        <v>535</v>
      </c>
      <c r="D462" s="66">
        <v>0</v>
      </c>
      <c r="E462" s="45" t="s">
        <v>70</v>
      </c>
      <c r="F462" s="45" t="s">
        <v>60</v>
      </c>
      <c r="G462" s="66">
        <v>0</v>
      </c>
    </row>
    <row r="463" spans="2:7" x14ac:dyDescent="0.2">
      <c r="B463" s="45">
        <v>401906060</v>
      </c>
      <c r="C463" s="45" t="s">
        <v>536</v>
      </c>
      <c r="D463" s="66">
        <v>0</v>
      </c>
      <c r="E463" s="45" t="s">
        <v>70</v>
      </c>
      <c r="F463" s="45" t="s">
        <v>60</v>
      </c>
      <c r="G463" s="66">
        <v>0</v>
      </c>
    </row>
    <row r="464" spans="2:7" x14ac:dyDescent="0.2">
      <c r="B464" s="45">
        <v>401906070</v>
      </c>
      <c r="C464" s="45" t="s">
        <v>537</v>
      </c>
      <c r="D464" s="66">
        <v>0</v>
      </c>
      <c r="E464" s="45" t="s">
        <v>70</v>
      </c>
      <c r="F464" s="45" t="s">
        <v>60</v>
      </c>
      <c r="G464" s="66">
        <v>0</v>
      </c>
    </row>
    <row r="465" spans="1:7" x14ac:dyDescent="0.2">
      <c r="B465" s="45">
        <v>401906080</v>
      </c>
      <c r="C465" s="45" t="s">
        <v>538</v>
      </c>
      <c r="D465" s="66">
        <v>4540.83</v>
      </c>
      <c r="E465" s="45" t="s">
        <v>70</v>
      </c>
      <c r="F465" s="45" t="s">
        <v>60</v>
      </c>
      <c r="G465" s="66">
        <v>0</v>
      </c>
    </row>
    <row r="466" spans="1:7" x14ac:dyDescent="0.2">
      <c r="B466" s="45">
        <v>401906090</v>
      </c>
      <c r="C466" s="45" t="s">
        <v>539</v>
      </c>
      <c r="D466" s="66">
        <v>1466.05</v>
      </c>
      <c r="E466" s="45" t="s">
        <v>70</v>
      </c>
      <c r="F466" s="45" t="s">
        <v>60</v>
      </c>
      <c r="G466" s="66">
        <v>0</v>
      </c>
    </row>
    <row r="467" spans="1:7" x14ac:dyDescent="0.2">
      <c r="B467" s="45">
        <v>402302010</v>
      </c>
      <c r="C467" s="45" t="s">
        <v>540</v>
      </c>
      <c r="D467" s="66">
        <v>206576.07450000013</v>
      </c>
      <c r="E467" s="45" t="s">
        <v>70</v>
      </c>
      <c r="F467" s="45" t="s">
        <v>541</v>
      </c>
      <c r="G467" s="66">
        <v>0</v>
      </c>
    </row>
    <row r="468" spans="1:7" x14ac:dyDescent="0.2">
      <c r="B468" s="45">
        <v>402302020</v>
      </c>
      <c r="C468" s="45" t="s">
        <v>542</v>
      </c>
      <c r="D468" s="66">
        <v>25993.862999999998</v>
      </c>
      <c r="E468" s="45" t="s">
        <v>70</v>
      </c>
      <c r="F468" s="45" t="s">
        <v>541</v>
      </c>
      <c r="G468" s="66">
        <v>0</v>
      </c>
    </row>
    <row r="469" spans="1:7" x14ac:dyDescent="0.2">
      <c r="B469" s="45">
        <v>402302030</v>
      </c>
      <c r="C469" s="45" t="s">
        <v>543</v>
      </c>
      <c r="D469" s="66">
        <v>136384.05600000001</v>
      </c>
      <c r="E469" s="45" t="s">
        <v>70</v>
      </c>
      <c r="F469" s="45" t="s">
        <v>541</v>
      </c>
      <c r="G469" s="66">
        <v>0</v>
      </c>
    </row>
    <row r="470" spans="1:7" x14ac:dyDescent="0.2">
      <c r="B470" s="45">
        <v>402302040</v>
      </c>
      <c r="C470" s="45" t="s">
        <v>544</v>
      </c>
      <c r="D470" s="66">
        <v>755739.55349999992</v>
      </c>
      <c r="E470" s="45" t="s">
        <v>70</v>
      </c>
      <c r="F470" s="45" t="s">
        <v>541</v>
      </c>
      <c r="G470" s="66">
        <v>0</v>
      </c>
    </row>
    <row r="471" spans="1:7" x14ac:dyDescent="0.2">
      <c r="B471" s="45">
        <v>402302050</v>
      </c>
      <c r="C471" s="45" t="s">
        <v>545</v>
      </c>
      <c r="D471" s="66">
        <v>1117.3920000000001</v>
      </c>
      <c r="E471" s="45" t="s">
        <v>70</v>
      </c>
      <c r="F471" s="45" t="s">
        <v>541</v>
      </c>
      <c r="G471" s="66">
        <v>0</v>
      </c>
    </row>
    <row r="472" spans="1:7" x14ac:dyDescent="0.2">
      <c r="B472" s="45">
        <v>402302060</v>
      </c>
      <c r="C472" s="45" t="s">
        <v>546</v>
      </c>
      <c r="D472" s="66">
        <v>3630.3359999999984</v>
      </c>
      <c r="E472" s="45" t="s">
        <v>70</v>
      </c>
      <c r="F472" s="45" t="s">
        <v>541</v>
      </c>
      <c r="G472" s="66">
        <v>0</v>
      </c>
    </row>
    <row r="473" spans="1:7" x14ac:dyDescent="0.2">
      <c r="B473" s="45">
        <v>402302065</v>
      </c>
      <c r="C473" s="45" t="s">
        <v>547</v>
      </c>
      <c r="D473" s="66">
        <v>34947.938000000002</v>
      </c>
      <c r="E473" s="45" t="s">
        <v>70</v>
      </c>
      <c r="F473" s="45" t="s">
        <v>541</v>
      </c>
      <c r="G473" s="66">
        <v>0</v>
      </c>
    </row>
    <row r="474" spans="1:7" x14ac:dyDescent="0.2">
      <c r="B474" s="45">
        <v>402301020</v>
      </c>
      <c r="C474" s="45" t="s">
        <v>548</v>
      </c>
      <c r="D474" s="66">
        <v>876182.33799999999</v>
      </c>
      <c r="E474" s="45" t="s">
        <v>70</v>
      </c>
      <c r="F474" s="45" t="s">
        <v>549</v>
      </c>
      <c r="G474" s="66">
        <v>0</v>
      </c>
    </row>
    <row r="475" spans="1:7" x14ac:dyDescent="0.2">
      <c r="B475" s="45">
        <v>402301031</v>
      </c>
      <c r="C475" s="45" t="s">
        <v>550</v>
      </c>
      <c r="D475" s="66">
        <v>0</v>
      </c>
      <c r="E475" s="45" t="s">
        <v>70</v>
      </c>
      <c r="F475" s="45" t="s">
        <v>549</v>
      </c>
      <c r="G475" s="66">
        <v>0</v>
      </c>
    </row>
    <row r="476" spans="1:7" x14ac:dyDescent="0.2">
      <c r="B476" s="45">
        <v>402301040</v>
      </c>
      <c r="C476" s="45" t="s">
        <v>551</v>
      </c>
      <c r="D476" s="66">
        <v>5085.9535000000005</v>
      </c>
      <c r="E476" s="45" t="s">
        <v>70</v>
      </c>
      <c r="F476" s="45" t="s">
        <v>549</v>
      </c>
      <c r="G476" s="66">
        <v>0</v>
      </c>
    </row>
    <row r="477" spans="1:7" x14ac:dyDescent="0.2">
      <c r="A477" s="65"/>
      <c r="B477" s="45">
        <v>402301060</v>
      </c>
      <c r="C477" s="45" t="s">
        <v>552</v>
      </c>
      <c r="D477" s="66">
        <v>0</v>
      </c>
      <c r="E477" s="45" t="s">
        <v>70</v>
      </c>
      <c r="F477" s="45" t="s">
        <v>549</v>
      </c>
      <c r="G477" s="66">
        <v>0</v>
      </c>
    </row>
    <row r="478" spans="1:7" x14ac:dyDescent="0.2">
      <c r="B478" s="45">
        <v>402301080</v>
      </c>
      <c r="C478" s="45" t="s">
        <v>553</v>
      </c>
      <c r="D478" s="66">
        <v>45569.70600000002</v>
      </c>
      <c r="E478" s="45" t="s">
        <v>70</v>
      </c>
      <c r="F478" s="45" t="s">
        <v>549</v>
      </c>
      <c r="G478" s="66">
        <v>0</v>
      </c>
    </row>
    <row r="479" spans="1:7" x14ac:dyDescent="0.2">
      <c r="B479" s="45">
        <v>402301081</v>
      </c>
      <c r="C479" s="45" t="s">
        <v>554</v>
      </c>
      <c r="D479" s="66">
        <v>107838.03449999999</v>
      </c>
      <c r="E479" s="45" t="s">
        <v>70</v>
      </c>
      <c r="F479" s="45" t="s">
        <v>549</v>
      </c>
      <c r="G479" s="66">
        <v>0</v>
      </c>
    </row>
    <row r="480" spans="1:7" x14ac:dyDescent="0.2">
      <c r="B480" s="45">
        <v>301802010</v>
      </c>
      <c r="C480" s="45" t="s">
        <v>555</v>
      </c>
      <c r="D480" s="66">
        <v>-2237760</v>
      </c>
      <c r="E480" s="45" t="s">
        <v>70</v>
      </c>
      <c r="F480" s="45" t="s">
        <v>48</v>
      </c>
      <c r="G480" s="66">
        <v>0</v>
      </c>
    </row>
    <row r="481" spans="2:7" x14ac:dyDescent="0.2">
      <c r="B481" s="45">
        <v>301802030</v>
      </c>
      <c r="C481" s="45" t="s">
        <v>556</v>
      </c>
      <c r="D481" s="66">
        <v>0</v>
      </c>
      <c r="E481" s="45" t="s">
        <v>70</v>
      </c>
      <c r="F481" s="45" t="s">
        <v>48</v>
      </c>
      <c r="G481" s="66">
        <v>0</v>
      </c>
    </row>
    <row r="482" spans="2:7" x14ac:dyDescent="0.2">
      <c r="B482" s="45">
        <v>301802040</v>
      </c>
      <c r="C482" s="45" t="s">
        <v>557</v>
      </c>
      <c r="D482" s="66">
        <v>0</v>
      </c>
      <c r="E482" s="45" t="s">
        <v>70</v>
      </c>
      <c r="F482" s="45" t="s">
        <v>48</v>
      </c>
      <c r="G482" s="66">
        <v>0</v>
      </c>
    </row>
    <row r="483" spans="2:7" x14ac:dyDescent="0.2">
      <c r="B483" s="45">
        <v>301802041</v>
      </c>
      <c r="C483" s="45" t="s">
        <v>558</v>
      </c>
      <c r="D483" s="66">
        <v>-81460</v>
      </c>
      <c r="E483" s="45" t="s">
        <v>70</v>
      </c>
      <c r="F483" s="45" t="s">
        <v>48</v>
      </c>
      <c r="G483" s="66">
        <v>0</v>
      </c>
    </row>
    <row r="484" spans="2:7" x14ac:dyDescent="0.2">
      <c r="B484" s="45">
        <v>301802042</v>
      </c>
      <c r="C484" s="45" t="s">
        <v>559</v>
      </c>
      <c r="D484" s="66">
        <v>-384100</v>
      </c>
      <c r="E484" s="45" t="s">
        <v>70</v>
      </c>
      <c r="F484" s="45" t="s">
        <v>48</v>
      </c>
      <c r="G484" s="66">
        <v>0</v>
      </c>
    </row>
    <row r="485" spans="2:7" x14ac:dyDescent="0.2">
      <c r="B485" s="45">
        <v>301802043</v>
      </c>
      <c r="C485" s="45" t="s">
        <v>560</v>
      </c>
      <c r="D485" s="66">
        <v>-1497867.56</v>
      </c>
      <c r="E485" s="45" t="s">
        <v>70</v>
      </c>
      <c r="F485" s="45" t="s">
        <v>48</v>
      </c>
      <c r="G485" s="66">
        <v>0</v>
      </c>
    </row>
    <row r="486" spans="2:7" x14ac:dyDescent="0.2">
      <c r="B486" s="45">
        <v>301802044</v>
      </c>
      <c r="C486" s="45" t="s">
        <v>561</v>
      </c>
      <c r="D486" s="66">
        <v>0</v>
      </c>
      <c r="E486" s="45" t="s">
        <v>70</v>
      </c>
      <c r="F486" s="45" t="s">
        <v>48</v>
      </c>
      <c r="G486" s="66">
        <v>0</v>
      </c>
    </row>
    <row r="487" spans="2:7" x14ac:dyDescent="0.2">
      <c r="B487" s="45">
        <v>301802050</v>
      </c>
      <c r="C487" s="45" t="s">
        <v>562</v>
      </c>
      <c r="D487" s="66">
        <v>0</v>
      </c>
      <c r="E487" s="45" t="s">
        <v>70</v>
      </c>
      <c r="F487" s="45" t="s">
        <v>48</v>
      </c>
      <c r="G487" s="66">
        <v>0</v>
      </c>
    </row>
    <row r="488" spans="2:7" x14ac:dyDescent="0.2">
      <c r="B488" s="45">
        <v>301804010</v>
      </c>
      <c r="C488" s="45" t="s">
        <v>563</v>
      </c>
      <c r="D488" s="66">
        <v>-1500000</v>
      </c>
      <c r="E488" s="45" t="s">
        <v>70</v>
      </c>
      <c r="F488" s="45" t="s">
        <v>48</v>
      </c>
      <c r="G488" s="66">
        <v>0</v>
      </c>
    </row>
    <row r="489" spans="2:7" x14ac:dyDescent="0.2">
      <c r="B489" s="45">
        <v>301805010</v>
      </c>
      <c r="C489" s="45" t="s">
        <v>564</v>
      </c>
      <c r="D489" s="66">
        <v>0</v>
      </c>
      <c r="E489" s="45" t="s">
        <v>70</v>
      </c>
      <c r="F489" s="45" t="s">
        <v>236</v>
      </c>
      <c r="G489" s="66">
        <v>0</v>
      </c>
    </row>
    <row r="490" spans="2:7" x14ac:dyDescent="0.2">
      <c r="B490" s="45">
        <v>301805020</v>
      </c>
      <c r="C490" s="45" t="s">
        <v>565</v>
      </c>
      <c r="D490" s="66">
        <v>0</v>
      </c>
      <c r="E490" s="45" t="s">
        <v>70</v>
      </c>
      <c r="F490" s="45" t="s">
        <v>236</v>
      </c>
      <c r="G490" s="66">
        <v>0</v>
      </c>
    </row>
    <row r="491" spans="2:7" x14ac:dyDescent="0.2">
      <c r="B491" s="45">
        <v>301805090</v>
      </c>
      <c r="C491" s="45" t="s">
        <v>566</v>
      </c>
      <c r="D491" s="66">
        <v>0</v>
      </c>
      <c r="E491" s="45" t="s">
        <v>70</v>
      </c>
      <c r="F491" s="45" t="s">
        <v>236</v>
      </c>
      <c r="G491" s="66">
        <v>0</v>
      </c>
    </row>
    <row r="492" spans="2:7" x14ac:dyDescent="0.2">
      <c r="B492" s="45">
        <v>301806025</v>
      </c>
      <c r="C492" s="45" t="s">
        <v>567</v>
      </c>
      <c r="D492" s="66">
        <v>-1740</v>
      </c>
      <c r="E492" s="45" t="s">
        <v>70</v>
      </c>
      <c r="F492" s="45" t="s">
        <v>48</v>
      </c>
      <c r="G492" s="66">
        <v>0</v>
      </c>
    </row>
    <row r="493" spans="2:7" x14ac:dyDescent="0.2">
      <c r="B493" s="45">
        <v>301806040</v>
      </c>
      <c r="C493" s="45" t="s">
        <v>568</v>
      </c>
      <c r="D493" s="66">
        <v>0</v>
      </c>
      <c r="E493" s="45" t="s">
        <v>70</v>
      </c>
      <c r="F493" s="45" t="s">
        <v>48</v>
      </c>
      <c r="G493" s="66">
        <v>0</v>
      </c>
    </row>
    <row r="494" spans="2:7" x14ac:dyDescent="0.2">
      <c r="B494" s="45">
        <v>301806050</v>
      </c>
      <c r="C494" s="45" t="s">
        <v>569</v>
      </c>
      <c r="D494" s="66">
        <v>-1365605.74</v>
      </c>
      <c r="E494" s="45" t="s">
        <v>70</v>
      </c>
      <c r="F494" s="45" t="s">
        <v>48</v>
      </c>
      <c r="G494" s="66">
        <v>0</v>
      </c>
    </row>
    <row r="495" spans="2:7" x14ac:dyDescent="0.2">
      <c r="B495" s="45">
        <v>301806060</v>
      </c>
      <c r="C495" s="45" t="s">
        <v>570</v>
      </c>
      <c r="D495" s="66">
        <v>0</v>
      </c>
      <c r="E495" s="45" t="s">
        <v>70</v>
      </c>
      <c r="F495" s="45" t="s">
        <v>48</v>
      </c>
      <c r="G495" s="66">
        <v>0</v>
      </c>
    </row>
    <row r="496" spans="2:7" x14ac:dyDescent="0.2">
      <c r="B496" s="45">
        <v>301807015</v>
      </c>
      <c r="C496" s="45" t="s">
        <v>319</v>
      </c>
      <c r="D496" s="66">
        <v>-16.079999999999998</v>
      </c>
      <c r="E496" s="45" t="s">
        <v>70</v>
      </c>
      <c r="F496" s="45" t="s">
        <v>48</v>
      </c>
      <c r="G496" s="66">
        <v>0</v>
      </c>
    </row>
    <row r="497" spans="2:7" x14ac:dyDescent="0.2">
      <c r="B497" s="45">
        <v>301807020</v>
      </c>
      <c r="C497" s="45" t="s">
        <v>571</v>
      </c>
      <c r="D497" s="66">
        <v>-1032.1300000000001</v>
      </c>
      <c r="E497" s="45" t="s">
        <v>70</v>
      </c>
      <c r="F497" s="45" t="s">
        <v>236</v>
      </c>
      <c r="G497" s="66">
        <v>0</v>
      </c>
    </row>
    <row r="498" spans="2:7" x14ac:dyDescent="0.2">
      <c r="B498" s="45">
        <v>301807041</v>
      </c>
      <c r="C498" s="45" t="s">
        <v>572</v>
      </c>
      <c r="D498" s="66">
        <v>0</v>
      </c>
      <c r="E498" s="45" t="s">
        <v>70</v>
      </c>
      <c r="F498" s="45" t="s">
        <v>48</v>
      </c>
      <c r="G498" s="66">
        <v>0</v>
      </c>
    </row>
    <row r="499" spans="2:7" x14ac:dyDescent="0.2">
      <c r="B499" s="45">
        <v>201411012</v>
      </c>
      <c r="C499" s="45" t="s">
        <v>573</v>
      </c>
      <c r="D499" s="66">
        <v>-18724.580000000002</v>
      </c>
      <c r="E499" s="45" t="s">
        <v>69</v>
      </c>
      <c r="F499" s="45" t="s">
        <v>27</v>
      </c>
      <c r="G499" s="66">
        <v>0</v>
      </c>
    </row>
    <row r="500" spans="2:7" x14ac:dyDescent="0.2">
      <c r="B500" s="45">
        <v>201411013</v>
      </c>
      <c r="C500" s="45" t="s">
        <v>574</v>
      </c>
      <c r="D500" s="66">
        <v>0.01</v>
      </c>
      <c r="E500" s="45" t="s">
        <v>69</v>
      </c>
      <c r="F500" s="45" t="s">
        <v>27</v>
      </c>
      <c r="G500" s="66">
        <v>0</v>
      </c>
    </row>
    <row r="501" spans="2:7" x14ac:dyDescent="0.2">
      <c r="B501" s="45">
        <v>201413015</v>
      </c>
      <c r="C501" s="45" t="s">
        <v>575</v>
      </c>
      <c r="D501" s="66">
        <v>-1342</v>
      </c>
      <c r="E501" s="45" t="s">
        <v>69</v>
      </c>
      <c r="F501" s="45" t="s">
        <v>27</v>
      </c>
      <c r="G501" s="66">
        <v>0</v>
      </c>
    </row>
    <row r="502" spans="2:7" x14ac:dyDescent="0.2">
      <c r="B502" s="45">
        <v>201413060</v>
      </c>
      <c r="C502" s="45" t="s">
        <v>576</v>
      </c>
      <c r="D502" s="66">
        <v>-546.07000000000005</v>
      </c>
      <c r="E502" s="45" t="s">
        <v>69</v>
      </c>
      <c r="F502" s="45" t="s">
        <v>27</v>
      </c>
      <c r="G502" s="66">
        <v>0</v>
      </c>
    </row>
    <row r="503" spans="2:7" x14ac:dyDescent="0.2">
      <c r="B503" s="45">
        <v>201413070</v>
      </c>
      <c r="C503" s="45" t="s">
        <v>577</v>
      </c>
      <c r="D503" s="66">
        <v>-143418.74</v>
      </c>
      <c r="E503" s="45" t="s">
        <v>69</v>
      </c>
      <c r="F503" s="45" t="s">
        <v>27</v>
      </c>
      <c r="G503" s="66">
        <v>0</v>
      </c>
    </row>
    <row r="504" spans="2:7" x14ac:dyDescent="0.2">
      <c r="B504" s="45">
        <v>201413072</v>
      </c>
      <c r="C504" s="45" t="s">
        <v>578</v>
      </c>
      <c r="D504" s="66">
        <v>0</v>
      </c>
      <c r="E504" s="45" t="s">
        <v>69</v>
      </c>
      <c r="F504" s="45" t="s">
        <v>27</v>
      </c>
      <c r="G504" s="66">
        <v>0</v>
      </c>
    </row>
    <row r="505" spans="2:7" x14ac:dyDescent="0.2">
      <c r="B505" s="45">
        <v>201413074</v>
      </c>
      <c r="C505" s="45" t="s">
        <v>579</v>
      </c>
      <c r="D505" s="66">
        <v>-4147</v>
      </c>
      <c r="E505" s="45" t="s">
        <v>69</v>
      </c>
      <c r="F505" s="45" t="s">
        <v>27</v>
      </c>
      <c r="G505" s="66">
        <v>0</v>
      </c>
    </row>
    <row r="506" spans="2:7" x14ac:dyDescent="0.2">
      <c r="B506" s="45">
        <v>201413075</v>
      </c>
      <c r="C506" s="45" t="s">
        <v>580</v>
      </c>
      <c r="D506" s="66">
        <v>0</v>
      </c>
      <c r="E506" s="45" t="s">
        <v>69</v>
      </c>
      <c r="F506" s="45" t="s">
        <v>27</v>
      </c>
      <c r="G506" s="66">
        <v>0</v>
      </c>
    </row>
    <row r="507" spans="2:7" x14ac:dyDescent="0.2">
      <c r="B507" s="45">
        <v>201413076</v>
      </c>
      <c r="C507" s="45" t="s">
        <v>581</v>
      </c>
      <c r="D507" s="66">
        <v>-1727.22</v>
      </c>
      <c r="E507" s="45" t="s">
        <v>69</v>
      </c>
      <c r="F507" s="45" t="s">
        <v>27</v>
      </c>
      <c r="G507" s="66">
        <v>0</v>
      </c>
    </row>
    <row r="508" spans="2:7" x14ac:dyDescent="0.2">
      <c r="B508" s="45">
        <v>201413077</v>
      </c>
      <c r="C508" s="45" t="s">
        <v>582</v>
      </c>
      <c r="D508" s="66">
        <v>-876.25</v>
      </c>
      <c r="E508" s="45" t="s">
        <v>69</v>
      </c>
      <c r="F508" s="45" t="s">
        <v>27</v>
      </c>
      <c r="G508" s="66">
        <v>0</v>
      </c>
    </row>
    <row r="509" spans="2:7" x14ac:dyDescent="0.2">
      <c r="B509" s="45">
        <v>201413078</v>
      </c>
      <c r="C509" s="45" t="s">
        <v>583</v>
      </c>
      <c r="D509" s="66">
        <v>-1645.13</v>
      </c>
      <c r="E509" s="45" t="s">
        <v>69</v>
      </c>
      <c r="F509" s="45" t="s">
        <v>27</v>
      </c>
      <c r="G509" s="66">
        <v>0</v>
      </c>
    </row>
    <row r="510" spans="2:7" x14ac:dyDescent="0.2">
      <c r="B510" s="45">
        <v>201413079</v>
      </c>
      <c r="C510" s="45" t="s">
        <v>584</v>
      </c>
      <c r="D510" s="66">
        <v>-3030.98</v>
      </c>
      <c r="E510" s="45" t="s">
        <v>69</v>
      </c>
      <c r="F510" s="45" t="s">
        <v>27</v>
      </c>
      <c r="G510" s="66">
        <v>0</v>
      </c>
    </row>
    <row r="511" spans="2:7" x14ac:dyDescent="0.2">
      <c r="B511" s="45">
        <v>201413083</v>
      </c>
      <c r="C511" s="45" t="s">
        <v>585</v>
      </c>
      <c r="D511" s="66">
        <v>-2011.7</v>
      </c>
      <c r="E511" s="45" t="s">
        <v>69</v>
      </c>
      <c r="F511" s="45" t="s">
        <v>27</v>
      </c>
      <c r="G511" s="66">
        <v>0</v>
      </c>
    </row>
    <row r="512" spans="2:7" x14ac:dyDescent="0.2">
      <c r="B512" s="45">
        <v>201413085</v>
      </c>
      <c r="C512" s="45" t="s">
        <v>586</v>
      </c>
      <c r="D512" s="66">
        <v>-1382.86</v>
      </c>
      <c r="E512" s="45" t="s">
        <v>69</v>
      </c>
      <c r="F512" s="45" t="s">
        <v>27</v>
      </c>
      <c r="G512" s="66">
        <v>0</v>
      </c>
    </row>
    <row r="513" spans="2:7" x14ac:dyDescent="0.2">
      <c r="B513" s="45">
        <v>201413087</v>
      </c>
      <c r="C513" s="45" t="s">
        <v>587</v>
      </c>
      <c r="D513" s="66">
        <v>-1237.8</v>
      </c>
      <c r="E513" s="45" t="s">
        <v>69</v>
      </c>
      <c r="F513" s="45" t="s">
        <v>27</v>
      </c>
      <c r="G513" s="66">
        <v>0</v>
      </c>
    </row>
    <row r="514" spans="2:7" x14ac:dyDescent="0.2">
      <c r="B514" s="45">
        <v>201413088</v>
      </c>
      <c r="C514" s="45" t="s">
        <v>588</v>
      </c>
      <c r="D514" s="66">
        <v>-1626.84</v>
      </c>
      <c r="E514" s="45" t="s">
        <v>69</v>
      </c>
      <c r="F514" s="45" t="s">
        <v>27</v>
      </c>
      <c r="G514" s="66">
        <v>0</v>
      </c>
    </row>
    <row r="515" spans="2:7" x14ac:dyDescent="0.2">
      <c r="B515" s="45">
        <v>201413089</v>
      </c>
      <c r="C515" s="45" t="s">
        <v>589</v>
      </c>
      <c r="D515" s="66">
        <v>-241.5</v>
      </c>
      <c r="E515" s="45" t="s">
        <v>69</v>
      </c>
      <c r="F515" s="45" t="s">
        <v>27</v>
      </c>
      <c r="G515" s="66">
        <v>0</v>
      </c>
    </row>
    <row r="516" spans="2:7" x14ac:dyDescent="0.2">
      <c r="B516" s="45">
        <v>201413130</v>
      </c>
      <c r="C516" s="45" t="s">
        <v>590</v>
      </c>
      <c r="D516" s="66">
        <v>0</v>
      </c>
      <c r="E516" s="45" t="s">
        <v>69</v>
      </c>
      <c r="F516" s="45" t="s">
        <v>27</v>
      </c>
      <c r="G516" s="66">
        <v>0</v>
      </c>
    </row>
    <row r="517" spans="2:7" x14ac:dyDescent="0.2">
      <c r="B517" s="45">
        <v>201413131</v>
      </c>
      <c r="C517" s="45" t="s">
        <v>591</v>
      </c>
      <c r="D517" s="66">
        <v>-157.54</v>
      </c>
      <c r="E517" s="45" t="s">
        <v>69</v>
      </c>
      <c r="F517" s="45" t="s">
        <v>27</v>
      </c>
      <c r="G517" s="66">
        <v>0</v>
      </c>
    </row>
    <row r="518" spans="2:7" x14ac:dyDescent="0.2">
      <c r="B518" s="45">
        <v>100606030</v>
      </c>
      <c r="C518" s="45" t="s">
        <v>592</v>
      </c>
      <c r="D518" s="66">
        <v>36.68</v>
      </c>
      <c r="E518" s="45" t="s">
        <v>69</v>
      </c>
      <c r="F518" s="45" t="s">
        <v>19</v>
      </c>
      <c r="G518" s="66">
        <v>0</v>
      </c>
    </row>
    <row r="519" spans="2:7" x14ac:dyDescent="0.2">
      <c r="B519" s="45">
        <v>100606050</v>
      </c>
      <c r="C519" s="45" t="s">
        <v>593</v>
      </c>
      <c r="D519" s="66">
        <v>1000</v>
      </c>
      <c r="E519" s="45" t="s">
        <v>69</v>
      </c>
      <c r="F519" s="45" t="s">
        <v>19</v>
      </c>
      <c r="G519" s="66">
        <v>0</v>
      </c>
    </row>
    <row r="520" spans="2:7" x14ac:dyDescent="0.2">
      <c r="B520" s="45">
        <v>100608033</v>
      </c>
      <c r="C520" s="45" t="s">
        <v>594</v>
      </c>
      <c r="D520" s="66">
        <v>5836.77</v>
      </c>
      <c r="E520" s="45" t="s">
        <v>69</v>
      </c>
      <c r="F520" s="45" t="s">
        <v>19</v>
      </c>
      <c r="G520" s="66">
        <v>0</v>
      </c>
    </row>
    <row r="521" spans="2:7" x14ac:dyDescent="0.2">
      <c r="B521" s="45">
        <v>100608034</v>
      </c>
      <c r="C521" s="45" t="s">
        <v>595</v>
      </c>
      <c r="D521" s="66">
        <v>0</v>
      </c>
      <c r="E521" s="45" t="s">
        <v>69</v>
      </c>
      <c r="F521" s="45" t="s">
        <v>19</v>
      </c>
      <c r="G521" s="66">
        <v>0</v>
      </c>
    </row>
    <row r="522" spans="2:7" x14ac:dyDescent="0.2">
      <c r="B522" s="45">
        <v>100608036</v>
      </c>
      <c r="C522" s="45" t="s">
        <v>596</v>
      </c>
      <c r="D522" s="66">
        <v>0</v>
      </c>
      <c r="E522" s="45" t="s">
        <v>69</v>
      </c>
      <c r="F522" s="45" t="s">
        <v>19</v>
      </c>
      <c r="G522" s="66">
        <v>0</v>
      </c>
    </row>
    <row r="523" spans="2:7" x14ac:dyDescent="0.2">
      <c r="B523" s="45">
        <v>100608037</v>
      </c>
      <c r="C523" s="45" t="s">
        <v>597</v>
      </c>
      <c r="D523" s="66">
        <v>-2022.18</v>
      </c>
      <c r="E523" s="45" t="s">
        <v>69</v>
      </c>
      <c r="F523" s="45" t="s">
        <v>19</v>
      </c>
      <c r="G523" s="66">
        <v>0</v>
      </c>
    </row>
    <row r="524" spans="2:7" x14ac:dyDescent="0.2">
      <c r="B524" s="45">
        <v>100608075</v>
      </c>
      <c r="C524" s="45" t="s">
        <v>598</v>
      </c>
      <c r="D524" s="66">
        <v>5750</v>
      </c>
      <c r="E524" s="45" t="s">
        <v>69</v>
      </c>
      <c r="F524" s="45" t="s">
        <v>19</v>
      </c>
      <c r="G524" s="66">
        <v>0</v>
      </c>
    </row>
    <row r="525" spans="2:7" x14ac:dyDescent="0.2">
      <c r="B525" s="45">
        <v>100608076</v>
      </c>
      <c r="C525" s="45" t="s">
        <v>599</v>
      </c>
      <c r="D525" s="66">
        <v>16153.37</v>
      </c>
      <c r="E525" s="45" t="s">
        <v>69</v>
      </c>
      <c r="F525" s="45" t="s">
        <v>19</v>
      </c>
      <c r="G525" s="66">
        <v>0</v>
      </c>
    </row>
    <row r="526" spans="2:7" x14ac:dyDescent="0.2">
      <c r="B526" s="45">
        <v>100608141</v>
      </c>
      <c r="C526" s="45" t="s">
        <v>600</v>
      </c>
      <c r="D526" s="66">
        <v>1504.62</v>
      </c>
      <c r="E526" s="45" t="s">
        <v>69</v>
      </c>
      <c r="F526" s="45" t="s">
        <v>19</v>
      </c>
      <c r="G526" s="66">
        <v>0</v>
      </c>
    </row>
    <row r="527" spans="2:7" x14ac:dyDescent="0.2">
      <c r="B527" s="45">
        <v>100608142</v>
      </c>
      <c r="C527" s="45" t="s">
        <v>601</v>
      </c>
      <c r="D527" s="66">
        <v>741.21</v>
      </c>
      <c r="E527" s="45" t="s">
        <v>69</v>
      </c>
      <c r="F527" s="45" t="s">
        <v>19</v>
      </c>
      <c r="G527" s="66">
        <v>0</v>
      </c>
    </row>
    <row r="528" spans="2:7" x14ac:dyDescent="0.2">
      <c r="B528" s="45">
        <v>100608143</v>
      </c>
      <c r="C528" s="45" t="s">
        <v>602</v>
      </c>
      <c r="D528" s="66">
        <v>1234.46</v>
      </c>
      <c r="E528" s="45" t="s">
        <v>69</v>
      </c>
      <c r="F528" s="45" t="s">
        <v>19</v>
      </c>
      <c r="G528" s="66">
        <v>0</v>
      </c>
    </row>
    <row r="529" spans="2:7" x14ac:dyDescent="0.2">
      <c r="B529" s="45">
        <v>100608144</v>
      </c>
      <c r="C529" s="45" t="s">
        <v>603</v>
      </c>
      <c r="D529" s="66">
        <v>1157.51</v>
      </c>
      <c r="E529" s="45" t="s">
        <v>69</v>
      </c>
      <c r="F529" s="45" t="s">
        <v>19</v>
      </c>
      <c r="G529" s="66">
        <v>0</v>
      </c>
    </row>
    <row r="530" spans="2:7" x14ac:dyDescent="0.2">
      <c r="B530" s="45">
        <v>100608145</v>
      </c>
      <c r="C530" s="45" t="s">
        <v>604</v>
      </c>
      <c r="D530" s="66">
        <v>1043.94</v>
      </c>
      <c r="E530" s="45" t="s">
        <v>69</v>
      </c>
      <c r="F530" s="45" t="s">
        <v>19</v>
      </c>
      <c r="G530" s="66">
        <v>0</v>
      </c>
    </row>
    <row r="531" spans="2:7" x14ac:dyDescent="0.2">
      <c r="B531" s="45">
        <v>100608146</v>
      </c>
      <c r="C531" s="45" t="s">
        <v>605</v>
      </c>
      <c r="D531" s="66">
        <v>1570</v>
      </c>
      <c r="E531" s="45" t="s">
        <v>69</v>
      </c>
      <c r="F531" s="45" t="s">
        <v>19</v>
      </c>
      <c r="G531" s="66">
        <v>0</v>
      </c>
    </row>
    <row r="532" spans="2:7" x14ac:dyDescent="0.2">
      <c r="B532" s="45">
        <v>100608147</v>
      </c>
      <c r="C532" s="45" t="s">
        <v>606</v>
      </c>
      <c r="D532" s="66">
        <v>1167.57</v>
      </c>
      <c r="E532" s="45" t="s">
        <v>69</v>
      </c>
      <c r="F532" s="45" t="s">
        <v>19</v>
      </c>
      <c r="G532" s="66">
        <v>0</v>
      </c>
    </row>
    <row r="533" spans="2:7" x14ac:dyDescent="0.2">
      <c r="B533" s="45">
        <v>100608148</v>
      </c>
      <c r="C533" s="45" t="s">
        <v>607</v>
      </c>
      <c r="D533" s="66">
        <v>2087.6799999999998</v>
      </c>
      <c r="E533" s="45" t="s">
        <v>69</v>
      </c>
      <c r="F533" s="45" t="s">
        <v>19</v>
      </c>
      <c r="G533" s="66">
        <v>0</v>
      </c>
    </row>
    <row r="534" spans="2:7" x14ac:dyDescent="0.2">
      <c r="B534" s="45">
        <v>100608149</v>
      </c>
      <c r="C534" s="45" t="s">
        <v>608</v>
      </c>
      <c r="D534" s="66">
        <v>1156.24</v>
      </c>
      <c r="E534" s="45" t="s">
        <v>69</v>
      </c>
      <c r="F534" s="45" t="s">
        <v>19</v>
      </c>
      <c r="G534" s="66">
        <v>0</v>
      </c>
    </row>
    <row r="535" spans="2:7" x14ac:dyDescent="0.2">
      <c r="B535" s="45">
        <v>100608150</v>
      </c>
      <c r="C535" s="45" t="s">
        <v>609</v>
      </c>
      <c r="D535" s="66">
        <v>1153.19</v>
      </c>
      <c r="E535" s="45" t="s">
        <v>69</v>
      </c>
      <c r="F535" s="45" t="s">
        <v>19</v>
      </c>
      <c r="G535" s="66">
        <v>0</v>
      </c>
    </row>
    <row r="536" spans="2:7" x14ac:dyDescent="0.2">
      <c r="B536" s="45">
        <v>100608151</v>
      </c>
      <c r="C536" s="45" t="s">
        <v>610</v>
      </c>
      <c r="D536" s="66">
        <v>1181.71</v>
      </c>
      <c r="E536" s="45" t="s">
        <v>69</v>
      </c>
      <c r="F536" s="45" t="s">
        <v>19</v>
      </c>
      <c r="G536" s="66">
        <v>0</v>
      </c>
    </row>
    <row r="537" spans="2:7" x14ac:dyDescent="0.2">
      <c r="B537" s="45">
        <v>100608152</v>
      </c>
      <c r="C537" s="45" t="s">
        <v>611</v>
      </c>
      <c r="D537" s="66">
        <v>1333.27</v>
      </c>
      <c r="E537" s="45" t="s">
        <v>69</v>
      </c>
      <c r="F537" s="45" t="s">
        <v>19</v>
      </c>
      <c r="G537" s="66">
        <v>0</v>
      </c>
    </row>
    <row r="538" spans="2:7" x14ac:dyDescent="0.2">
      <c r="B538" s="45">
        <v>100608153</v>
      </c>
      <c r="C538" s="45" t="s">
        <v>612</v>
      </c>
      <c r="D538" s="66">
        <v>1076.71</v>
      </c>
      <c r="E538" s="45" t="s">
        <v>69</v>
      </c>
      <c r="F538" s="45" t="s">
        <v>19</v>
      </c>
      <c r="G538" s="66">
        <v>0</v>
      </c>
    </row>
    <row r="539" spans="2:7" x14ac:dyDescent="0.2">
      <c r="B539" s="45">
        <v>201411014</v>
      </c>
      <c r="C539" s="45" t="s">
        <v>613</v>
      </c>
      <c r="D539" s="66">
        <v>21216.5</v>
      </c>
      <c r="E539" s="45" t="s">
        <v>69</v>
      </c>
      <c r="F539" s="45" t="s">
        <v>19</v>
      </c>
      <c r="G539" s="66">
        <v>0</v>
      </c>
    </row>
    <row r="540" spans="2:7" x14ac:dyDescent="0.2">
      <c r="B540" s="45">
        <v>201411020</v>
      </c>
      <c r="C540" s="45" t="s">
        <v>614</v>
      </c>
      <c r="D540" s="66">
        <v>-17689.59</v>
      </c>
      <c r="E540" s="45" t="s">
        <v>69</v>
      </c>
      <c r="F540" s="45" t="s">
        <v>19</v>
      </c>
      <c r="G540" s="66">
        <v>0</v>
      </c>
    </row>
    <row r="541" spans="2:7" x14ac:dyDescent="0.2">
      <c r="B541" s="45">
        <v>401901010</v>
      </c>
      <c r="C541" s="45" t="s">
        <v>615</v>
      </c>
      <c r="D541" s="66">
        <v>0</v>
      </c>
      <c r="E541" s="45" t="s">
        <v>70</v>
      </c>
      <c r="F541" s="45" t="s">
        <v>49</v>
      </c>
      <c r="G541" s="66">
        <v>0</v>
      </c>
    </row>
    <row r="542" spans="2:7" x14ac:dyDescent="0.2">
      <c r="B542" s="45">
        <v>401901020</v>
      </c>
      <c r="C542" s="45" t="s">
        <v>616</v>
      </c>
      <c r="D542" s="66">
        <v>1184326.96</v>
      </c>
      <c r="E542" s="45" t="s">
        <v>70</v>
      </c>
      <c r="F542" s="45" t="s">
        <v>49</v>
      </c>
      <c r="G542" s="66">
        <v>0</v>
      </c>
    </row>
    <row r="543" spans="2:7" x14ac:dyDescent="0.2">
      <c r="B543" s="45">
        <v>401901040</v>
      </c>
      <c r="C543" s="45" t="s">
        <v>617</v>
      </c>
      <c r="D543" s="66">
        <v>484818.41</v>
      </c>
      <c r="E543" s="45" t="s">
        <v>70</v>
      </c>
      <c r="F543" s="45" t="s">
        <v>49</v>
      </c>
      <c r="G543" s="66">
        <v>0</v>
      </c>
    </row>
    <row r="544" spans="2:7" x14ac:dyDescent="0.2">
      <c r="B544" s="45">
        <v>401901050</v>
      </c>
      <c r="C544" s="45" t="s">
        <v>618</v>
      </c>
      <c r="D544" s="66">
        <v>179623.42</v>
      </c>
      <c r="E544" s="45" t="s">
        <v>70</v>
      </c>
      <c r="F544" s="45" t="s">
        <v>49</v>
      </c>
      <c r="G544" s="66">
        <v>0</v>
      </c>
    </row>
    <row r="545" spans="2:7" x14ac:dyDescent="0.2">
      <c r="B545" s="45">
        <v>401901060</v>
      </c>
      <c r="C545" s="45" t="s">
        <v>619</v>
      </c>
      <c r="D545" s="66">
        <v>0</v>
      </c>
      <c r="E545" s="45" t="s">
        <v>70</v>
      </c>
      <c r="F545" s="45" t="s">
        <v>49</v>
      </c>
      <c r="G545" s="66">
        <v>0</v>
      </c>
    </row>
    <row r="546" spans="2:7" x14ac:dyDescent="0.2">
      <c r="B546" s="45">
        <v>401901070</v>
      </c>
      <c r="C546" s="45" t="s">
        <v>620</v>
      </c>
      <c r="D546" s="66">
        <v>1544.08</v>
      </c>
      <c r="E546" s="45" t="s">
        <v>70</v>
      </c>
      <c r="F546" s="45" t="s">
        <v>49</v>
      </c>
      <c r="G546" s="66">
        <v>0</v>
      </c>
    </row>
    <row r="547" spans="2:7" x14ac:dyDescent="0.2">
      <c r="B547" s="45">
        <v>401902020</v>
      </c>
      <c r="C547" s="45" t="s">
        <v>621</v>
      </c>
      <c r="D547" s="66">
        <v>18411932.640000001</v>
      </c>
      <c r="E547" s="45" t="s">
        <v>70</v>
      </c>
      <c r="F547" s="45" t="s">
        <v>49</v>
      </c>
      <c r="G547" s="66">
        <v>0</v>
      </c>
    </row>
    <row r="548" spans="2:7" x14ac:dyDescent="0.2">
      <c r="B548" s="45">
        <v>401902021</v>
      </c>
      <c r="C548" s="45" t="s">
        <v>622</v>
      </c>
      <c r="D548" s="66">
        <v>0</v>
      </c>
      <c r="E548" s="45" t="s">
        <v>70</v>
      </c>
      <c r="F548" s="45" t="s">
        <v>49</v>
      </c>
      <c r="G548" s="66">
        <v>0</v>
      </c>
    </row>
    <row r="549" spans="2:7" x14ac:dyDescent="0.2">
      <c r="B549" s="45">
        <v>401902021</v>
      </c>
      <c r="C549" s="45" t="s">
        <v>622</v>
      </c>
      <c r="D549" s="66">
        <v>15960.79</v>
      </c>
      <c r="E549" s="45" t="s">
        <v>70</v>
      </c>
      <c r="F549" s="45" t="s">
        <v>49</v>
      </c>
      <c r="G549" s="66">
        <v>0</v>
      </c>
    </row>
    <row r="550" spans="2:7" x14ac:dyDescent="0.2">
      <c r="B550" s="45">
        <v>401902022</v>
      </c>
      <c r="C550" s="45" t="s">
        <v>623</v>
      </c>
      <c r="D550" s="66">
        <v>0</v>
      </c>
      <c r="E550" s="45" t="s">
        <v>70</v>
      </c>
      <c r="F550" s="45" t="s">
        <v>49</v>
      </c>
      <c r="G550" s="66">
        <v>0</v>
      </c>
    </row>
    <row r="551" spans="2:7" x14ac:dyDescent="0.2">
      <c r="B551" s="45">
        <v>401902023</v>
      </c>
      <c r="C551" s="45" t="s">
        <v>624</v>
      </c>
      <c r="D551" s="66">
        <v>0</v>
      </c>
      <c r="E551" s="45" t="s">
        <v>70</v>
      </c>
      <c r="F551" s="45" t="s">
        <v>49</v>
      </c>
      <c r="G551" s="66">
        <v>0</v>
      </c>
    </row>
    <row r="552" spans="2:7" x14ac:dyDescent="0.2">
      <c r="B552" s="45">
        <v>401902024</v>
      </c>
      <c r="C552" s="45" t="s">
        <v>625</v>
      </c>
      <c r="D552" s="66">
        <v>0</v>
      </c>
      <c r="E552" s="45" t="s">
        <v>70</v>
      </c>
      <c r="F552" s="45" t="s">
        <v>49</v>
      </c>
      <c r="G552" s="66">
        <v>0</v>
      </c>
    </row>
    <row r="553" spans="2:7" x14ac:dyDescent="0.2">
      <c r="B553" s="45">
        <v>401902030</v>
      </c>
      <c r="C553" s="45" t="s">
        <v>626</v>
      </c>
      <c r="D553" s="66">
        <v>790707.9</v>
      </c>
      <c r="E553" s="45" t="s">
        <v>70</v>
      </c>
      <c r="F553" s="45" t="s">
        <v>49</v>
      </c>
      <c r="G553" s="66">
        <v>0</v>
      </c>
    </row>
    <row r="554" spans="2:7" x14ac:dyDescent="0.2">
      <c r="B554" s="45">
        <v>401902031</v>
      </c>
      <c r="C554" s="45" t="s">
        <v>627</v>
      </c>
      <c r="D554" s="66">
        <v>1364892.75</v>
      </c>
      <c r="E554" s="45" t="s">
        <v>70</v>
      </c>
      <c r="F554" s="45" t="s">
        <v>49</v>
      </c>
      <c r="G554" s="66">
        <v>0</v>
      </c>
    </row>
    <row r="555" spans="2:7" x14ac:dyDescent="0.2">
      <c r="B555" s="45">
        <v>401902040</v>
      </c>
      <c r="C555" s="45" t="s">
        <v>81</v>
      </c>
      <c r="D555" s="66">
        <v>287309.63</v>
      </c>
      <c r="E555" s="45" t="s">
        <v>70</v>
      </c>
      <c r="F555" s="45" t="s">
        <v>49</v>
      </c>
      <c r="G555" s="66">
        <v>0</v>
      </c>
    </row>
    <row r="556" spans="2:7" x14ac:dyDescent="0.2">
      <c r="B556" s="45">
        <v>401902041</v>
      </c>
      <c r="C556" s="45" t="s">
        <v>628</v>
      </c>
      <c r="D556" s="66">
        <v>838.35</v>
      </c>
      <c r="E556" s="45" t="s">
        <v>70</v>
      </c>
      <c r="F556" s="45" t="s">
        <v>49</v>
      </c>
      <c r="G556" s="66">
        <v>0</v>
      </c>
    </row>
    <row r="557" spans="2:7" x14ac:dyDescent="0.2">
      <c r="B557" s="45">
        <v>401903010</v>
      </c>
      <c r="C557" s="45" t="s">
        <v>629</v>
      </c>
      <c r="D557" s="66">
        <v>20661262.239999998</v>
      </c>
      <c r="E557" s="45" t="s">
        <v>70</v>
      </c>
      <c r="F557" s="45" t="s">
        <v>49</v>
      </c>
      <c r="G557" s="66">
        <v>0</v>
      </c>
    </row>
    <row r="558" spans="2:7" x14ac:dyDescent="0.2">
      <c r="B558" s="45">
        <v>401903011</v>
      </c>
      <c r="C558" s="45" t="s">
        <v>630</v>
      </c>
      <c r="D558" s="66">
        <v>0</v>
      </c>
      <c r="E558" s="45" t="s">
        <v>70</v>
      </c>
      <c r="F558" s="45" t="s">
        <v>49</v>
      </c>
      <c r="G558" s="66">
        <v>0</v>
      </c>
    </row>
    <row r="559" spans="2:7" x14ac:dyDescent="0.2">
      <c r="B559" s="45">
        <v>401903020</v>
      </c>
      <c r="C559" s="45" t="s">
        <v>631</v>
      </c>
      <c r="D559" s="66">
        <v>0</v>
      </c>
      <c r="E559" s="45" t="s">
        <v>70</v>
      </c>
      <c r="F559" s="45" t="s">
        <v>49</v>
      </c>
      <c r="G559" s="66">
        <v>0</v>
      </c>
    </row>
    <row r="560" spans="2:7" x14ac:dyDescent="0.2">
      <c r="B560" s="45">
        <v>401904010</v>
      </c>
      <c r="C560" s="45" t="s">
        <v>632</v>
      </c>
      <c r="D560" s="66">
        <v>9120.41</v>
      </c>
      <c r="E560" s="45" t="s">
        <v>70</v>
      </c>
      <c r="F560" s="45" t="s">
        <v>49</v>
      </c>
      <c r="G560" s="66">
        <v>0</v>
      </c>
    </row>
    <row r="561" spans="2:7" x14ac:dyDescent="0.2">
      <c r="B561" s="45">
        <v>401904011</v>
      </c>
      <c r="C561" s="45" t="s">
        <v>633</v>
      </c>
      <c r="D561" s="66">
        <v>17809.07</v>
      </c>
      <c r="E561" s="45" t="s">
        <v>70</v>
      </c>
      <c r="F561" s="45" t="s">
        <v>49</v>
      </c>
      <c r="G561" s="66">
        <v>0</v>
      </c>
    </row>
    <row r="562" spans="2:7" x14ac:dyDescent="0.2">
      <c r="B562" s="45">
        <v>401904020</v>
      </c>
      <c r="C562" s="45" t="s">
        <v>634</v>
      </c>
      <c r="D562" s="66">
        <v>0</v>
      </c>
      <c r="E562" s="45" t="s">
        <v>70</v>
      </c>
      <c r="F562" s="45" t="s">
        <v>49</v>
      </c>
      <c r="G562" s="66">
        <v>0</v>
      </c>
    </row>
    <row r="563" spans="2:7" x14ac:dyDescent="0.2">
      <c r="B563" s="45">
        <v>401905010</v>
      </c>
      <c r="C563" s="45" t="s">
        <v>635</v>
      </c>
      <c r="D563" s="66">
        <v>140</v>
      </c>
      <c r="E563" s="45" t="s">
        <v>70</v>
      </c>
      <c r="F563" s="45" t="s">
        <v>49</v>
      </c>
      <c r="G563" s="66">
        <v>0</v>
      </c>
    </row>
    <row r="564" spans="2:7" x14ac:dyDescent="0.2">
      <c r="B564" s="45">
        <v>401905030</v>
      </c>
      <c r="C564" s="45" t="s">
        <v>636</v>
      </c>
      <c r="D564" s="66">
        <v>0</v>
      </c>
      <c r="E564" s="45" t="s">
        <v>70</v>
      </c>
      <c r="F564" s="45" t="s">
        <v>49</v>
      </c>
      <c r="G564" s="66">
        <v>0</v>
      </c>
    </row>
    <row r="565" spans="2:7" x14ac:dyDescent="0.2">
      <c r="B565" s="45">
        <v>401905031</v>
      </c>
      <c r="C565" s="45" t="s">
        <v>637</v>
      </c>
      <c r="D565" s="66">
        <v>0</v>
      </c>
      <c r="E565" s="45" t="s">
        <v>70</v>
      </c>
      <c r="F565" s="45" t="s">
        <v>49</v>
      </c>
      <c r="G565" s="66">
        <v>0</v>
      </c>
    </row>
    <row r="566" spans="2:7" x14ac:dyDescent="0.2">
      <c r="B566" s="45">
        <v>401905032</v>
      </c>
      <c r="C566" s="45" t="s">
        <v>638</v>
      </c>
      <c r="D566" s="66">
        <v>0</v>
      </c>
      <c r="E566" s="45" t="s">
        <v>70</v>
      </c>
      <c r="F566" s="45" t="s">
        <v>49</v>
      </c>
      <c r="G566" s="66">
        <v>0</v>
      </c>
    </row>
    <row r="567" spans="2:7" x14ac:dyDescent="0.2">
      <c r="B567" s="45">
        <v>401905033</v>
      </c>
      <c r="C567" s="45" t="s">
        <v>639</v>
      </c>
      <c r="D567" s="66">
        <v>0</v>
      </c>
      <c r="E567" s="45" t="s">
        <v>70</v>
      </c>
      <c r="F567" s="45" t="s">
        <v>49</v>
      </c>
      <c r="G567" s="66">
        <v>0</v>
      </c>
    </row>
    <row r="568" spans="2:7" x14ac:dyDescent="0.2">
      <c r="B568" s="45">
        <v>401905040</v>
      </c>
      <c r="C568" s="45" t="s">
        <v>640</v>
      </c>
      <c r="D568" s="66">
        <v>0</v>
      </c>
      <c r="E568" s="45" t="s">
        <v>70</v>
      </c>
      <c r="F568" s="45" t="s">
        <v>49</v>
      </c>
      <c r="G568" s="66">
        <v>0</v>
      </c>
    </row>
    <row r="569" spans="2:7" x14ac:dyDescent="0.2">
      <c r="B569" s="45">
        <v>401905045</v>
      </c>
      <c r="C569" s="45" t="s">
        <v>641</v>
      </c>
      <c r="D569" s="66">
        <v>0</v>
      </c>
      <c r="E569" s="45" t="s">
        <v>70</v>
      </c>
      <c r="F569" s="45" t="s">
        <v>49</v>
      </c>
      <c r="G569" s="66">
        <v>0</v>
      </c>
    </row>
    <row r="570" spans="2:7" x14ac:dyDescent="0.2">
      <c r="B570" s="45">
        <v>401905050</v>
      </c>
      <c r="C570" s="45" t="s">
        <v>642</v>
      </c>
      <c r="D570" s="66">
        <v>-28285.08</v>
      </c>
      <c r="E570" s="45" t="s">
        <v>70</v>
      </c>
      <c r="F570" s="45" t="s">
        <v>49</v>
      </c>
      <c r="G570" s="66">
        <v>0</v>
      </c>
    </row>
    <row r="571" spans="2:7" x14ac:dyDescent="0.2">
      <c r="B571" s="45">
        <v>401905060</v>
      </c>
      <c r="C571" s="45" t="s">
        <v>643</v>
      </c>
      <c r="D571" s="66">
        <v>0</v>
      </c>
      <c r="E571" s="45" t="s">
        <v>70</v>
      </c>
      <c r="F571" s="45" t="s">
        <v>49</v>
      </c>
      <c r="G571" s="66">
        <v>0</v>
      </c>
    </row>
    <row r="572" spans="2:7" x14ac:dyDescent="0.2">
      <c r="B572" s="45">
        <v>401905080</v>
      </c>
      <c r="C572" s="45" t="s">
        <v>644</v>
      </c>
      <c r="D572" s="66">
        <v>0</v>
      </c>
      <c r="E572" s="45" t="s">
        <v>70</v>
      </c>
      <c r="F572" s="45" t="s">
        <v>49</v>
      </c>
      <c r="G572" s="66">
        <v>0</v>
      </c>
    </row>
    <row r="573" spans="2:7" x14ac:dyDescent="0.2">
      <c r="B573" s="45">
        <v>401907011</v>
      </c>
      <c r="C573" s="45" t="s">
        <v>645</v>
      </c>
      <c r="D573" s="66">
        <v>-56320.27</v>
      </c>
      <c r="E573" s="45" t="s">
        <v>70</v>
      </c>
      <c r="F573" s="45" t="s">
        <v>49</v>
      </c>
      <c r="G573" s="66">
        <v>0</v>
      </c>
    </row>
    <row r="574" spans="2:7" x14ac:dyDescent="0.2">
      <c r="B574" s="45">
        <v>401907012</v>
      </c>
      <c r="C574" s="45" t="s">
        <v>646</v>
      </c>
      <c r="D574" s="66">
        <v>0</v>
      </c>
      <c r="E574" s="45" t="s">
        <v>70</v>
      </c>
      <c r="F574" s="45" t="s">
        <v>49</v>
      </c>
      <c r="G574" s="66">
        <v>0</v>
      </c>
    </row>
    <row r="575" spans="2:7" x14ac:dyDescent="0.2">
      <c r="B575" s="45">
        <v>401907050</v>
      </c>
      <c r="C575" s="45" t="s">
        <v>647</v>
      </c>
      <c r="D575" s="66">
        <v>-14.08</v>
      </c>
      <c r="E575" s="45" t="s">
        <v>70</v>
      </c>
      <c r="F575" s="45" t="s">
        <v>49</v>
      </c>
      <c r="G575" s="66">
        <v>0</v>
      </c>
    </row>
    <row r="576" spans="2:7" x14ac:dyDescent="0.2">
      <c r="B576" s="45">
        <v>402005040</v>
      </c>
      <c r="C576" s="45" t="s">
        <v>648</v>
      </c>
      <c r="D576" s="66">
        <v>1593.43</v>
      </c>
      <c r="E576" s="45" t="s">
        <v>70</v>
      </c>
      <c r="F576" s="45" t="s">
        <v>49</v>
      </c>
      <c r="G576" s="66">
        <v>0</v>
      </c>
    </row>
    <row r="577" spans="2:7" x14ac:dyDescent="0.2">
      <c r="B577" s="45">
        <v>402005092</v>
      </c>
      <c r="C577" s="45" t="s">
        <v>649</v>
      </c>
      <c r="D577" s="66">
        <v>35550.99</v>
      </c>
      <c r="E577" s="45" t="s">
        <v>70</v>
      </c>
      <c r="F577" s="45" t="s">
        <v>49</v>
      </c>
      <c r="G577" s="66">
        <v>0</v>
      </c>
    </row>
    <row r="578" spans="2:7" x14ac:dyDescent="0.2">
      <c r="B578" s="45">
        <v>402401040</v>
      </c>
      <c r="C578" s="45" t="s">
        <v>650</v>
      </c>
      <c r="D578" s="66">
        <v>0</v>
      </c>
      <c r="E578" s="45" t="s">
        <v>70</v>
      </c>
      <c r="F578" s="45" t="s">
        <v>651</v>
      </c>
      <c r="G578" s="66">
        <v>0</v>
      </c>
    </row>
    <row r="579" spans="2:7" x14ac:dyDescent="0.2">
      <c r="B579" s="45">
        <v>402402010</v>
      </c>
      <c r="C579" s="45" t="s">
        <v>652</v>
      </c>
      <c r="D579" s="66">
        <v>0</v>
      </c>
      <c r="E579" s="45" t="s">
        <v>70</v>
      </c>
      <c r="F579" s="45" t="s">
        <v>651</v>
      </c>
      <c r="G579" s="66">
        <v>0</v>
      </c>
    </row>
    <row r="582" spans="2:7" ht="14.25" x14ac:dyDescent="0.2">
      <c r="F582"/>
    </row>
    <row r="583" spans="2:7" ht="14.25" x14ac:dyDescent="0.2">
      <c r="F583"/>
    </row>
    <row r="584" spans="2:7" ht="14.25" x14ac:dyDescent="0.2">
      <c r="F584"/>
    </row>
    <row r="585" spans="2:7" ht="14.25" x14ac:dyDescent="0.2">
      <c r="F585"/>
    </row>
    <row r="586" spans="2:7" ht="14.25" x14ac:dyDescent="0.2">
      <c r="F586"/>
    </row>
    <row r="587" spans="2:7" ht="14.25" x14ac:dyDescent="0.2">
      <c r="F587"/>
    </row>
    <row r="597" spans="6:6" ht="14.25" x14ac:dyDescent="0.2">
      <c r="F597"/>
    </row>
    <row r="598" spans="6:6" ht="14.25" x14ac:dyDescent="0.2">
      <c r="F598"/>
    </row>
    <row r="599" spans="6:6" ht="14.25" x14ac:dyDescent="0.2">
      <c r="F599"/>
    </row>
    <row r="600" spans="6:6" ht="14.25" x14ac:dyDescent="0.2">
      <c r="F600"/>
    </row>
    <row r="601" spans="6:6" ht="14.25" x14ac:dyDescent="0.2">
      <c r="F601"/>
    </row>
    <row r="602" spans="6:6" ht="14.25" x14ac:dyDescent="0.2">
      <c r="F602"/>
    </row>
    <row r="603" spans="6:6" ht="14.25" x14ac:dyDescent="0.2">
      <c r="F603"/>
    </row>
    <row r="604" spans="6:6" ht="14.25" x14ac:dyDescent="0.2">
      <c r="F604"/>
    </row>
    <row r="605" spans="6:6" ht="14.25" x14ac:dyDescent="0.2">
      <c r="F605"/>
    </row>
    <row r="606" spans="6:6" ht="14.25" x14ac:dyDescent="0.2">
      <c r="F606"/>
    </row>
    <row r="607" spans="6:6" ht="14.25" x14ac:dyDescent="0.2">
      <c r="F607"/>
    </row>
    <row r="608" spans="6:6" ht="14.25" x14ac:dyDescent="0.2">
      <c r="F608"/>
    </row>
    <row r="609" spans="6:6" ht="14.25" x14ac:dyDescent="0.2">
      <c r="F609"/>
    </row>
    <row r="610" spans="6:6" ht="14.25" x14ac:dyDescent="0.2">
      <c r="F610"/>
    </row>
    <row r="611" spans="6:6" ht="14.25" x14ac:dyDescent="0.2">
      <c r="F611"/>
    </row>
    <row r="612" spans="6:6" ht="14.25" x14ac:dyDescent="0.2">
      <c r="F612"/>
    </row>
    <row r="613" spans="6:6" ht="14.25" x14ac:dyDescent="0.2">
      <c r="F613"/>
    </row>
    <row r="614" spans="6:6" ht="14.25" x14ac:dyDescent="0.2">
      <c r="F614"/>
    </row>
    <row r="615" spans="6:6" ht="14.25" x14ac:dyDescent="0.2">
      <c r="F615"/>
    </row>
    <row r="616" spans="6:6" ht="14.25" x14ac:dyDescent="0.2">
      <c r="F616"/>
    </row>
    <row r="617" spans="6:6" ht="14.25" x14ac:dyDescent="0.2">
      <c r="F617"/>
    </row>
    <row r="618" spans="6:6" ht="14.25" x14ac:dyDescent="0.2">
      <c r="F618"/>
    </row>
    <row r="619" spans="6:6" ht="14.25" x14ac:dyDescent="0.2">
      <c r="F619"/>
    </row>
    <row r="620" spans="6:6" ht="14.25" x14ac:dyDescent="0.2">
      <c r="F620"/>
    </row>
    <row r="621" spans="6:6" ht="14.25" x14ac:dyDescent="0.2">
      <c r="F621"/>
    </row>
    <row r="622" spans="6:6" ht="14.25" x14ac:dyDescent="0.2">
      <c r="F622"/>
    </row>
    <row r="623" spans="6:6" ht="14.25" x14ac:dyDescent="0.2">
      <c r="F623"/>
    </row>
    <row r="624" spans="6:6" ht="14.25" x14ac:dyDescent="0.2">
      <c r="F624"/>
    </row>
    <row r="625" spans="6:6" ht="14.25" x14ac:dyDescent="0.2">
      <c r="F625"/>
    </row>
    <row r="626" spans="6:6" ht="14.25" x14ac:dyDescent="0.2">
      <c r="F626"/>
    </row>
    <row r="627" spans="6:6" ht="14.25" x14ac:dyDescent="0.2">
      <c r="F627"/>
    </row>
    <row r="628" spans="6:6" ht="14.25" x14ac:dyDescent="0.2">
      <c r="F628"/>
    </row>
    <row r="629" spans="6:6" ht="14.25" x14ac:dyDescent="0.2">
      <c r="F629"/>
    </row>
    <row r="630" spans="6:6" ht="14.25" x14ac:dyDescent="0.2">
      <c r="F630"/>
    </row>
    <row r="631" spans="6:6" ht="14.25" x14ac:dyDescent="0.2">
      <c r="F631"/>
    </row>
    <row r="632" spans="6:6" ht="14.25" x14ac:dyDescent="0.2">
      <c r="F632"/>
    </row>
    <row r="633" spans="6:6" ht="14.25" x14ac:dyDescent="0.2">
      <c r="F633"/>
    </row>
    <row r="634" spans="6:6" ht="14.25" x14ac:dyDescent="0.2">
      <c r="F634"/>
    </row>
    <row r="635" spans="6:6" ht="14.25" x14ac:dyDescent="0.2">
      <c r="F635"/>
    </row>
    <row r="636" spans="6:6" ht="14.25" x14ac:dyDescent="0.2">
      <c r="F636"/>
    </row>
    <row r="637" spans="6:6" ht="14.25" x14ac:dyDescent="0.2">
      <c r="F637"/>
    </row>
    <row r="638" spans="6:6" ht="14.25" x14ac:dyDescent="0.2">
      <c r="F638"/>
    </row>
    <row r="639" spans="6:6" ht="14.25" x14ac:dyDescent="0.2">
      <c r="F639"/>
    </row>
    <row r="640" spans="6:6" ht="14.25" x14ac:dyDescent="0.2">
      <c r="F640"/>
    </row>
    <row r="641" spans="6:6" ht="14.25" x14ac:dyDescent="0.2">
      <c r="F641"/>
    </row>
  </sheetData>
  <autoFilter ref="B9:H579" xr:uid="{68F83FF5-FABB-47B3-B0B6-0F380FB4758D}"/>
  <conditionalFormatting sqref="D5">
    <cfRule type="cellIs" dxfId="15" priority="1" operator="between">
      <formula>-1</formula>
      <formula>1</formula>
    </cfRule>
    <cfRule type="cellIs" dxfId="14" priority="2" operator="lessThan">
      <formula>-1</formula>
    </cfRule>
    <cfRule type="cellIs" dxfId="13" priority="3" operator="greaterThan">
      <formula>1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1FF4C-69C6-4D17-A6B2-21FECBDE4309}">
  <sheetPr>
    <tabColor theme="3"/>
  </sheetPr>
  <dimension ref="A1:Q66"/>
  <sheetViews>
    <sheetView showGridLines="0" topLeftCell="A3" zoomScaleNormal="100" workbookViewId="0">
      <selection activeCell="E9" sqref="E9"/>
    </sheetView>
  </sheetViews>
  <sheetFormatPr defaultColWidth="12" defaultRowHeight="14.25" outlineLevelRow="1" outlineLevelCol="1" x14ac:dyDescent="0.2"/>
  <cols>
    <col min="1" max="1" width="5.875" style="5" customWidth="1"/>
    <col min="2" max="4" width="16.75" style="1" hidden="1" customWidth="1" outlineLevel="1"/>
    <col min="5" max="5" width="34.125" style="5" customWidth="1" collapsed="1"/>
    <col min="6" max="6" width="13" style="11" customWidth="1"/>
    <col min="7" max="7" width="1" customWidth="1"/>
    <col min="8" max="9" width="13" style="11" customWidth="1"/>
    <col min="10" max="10" width="1" customWidth="1"/>
    <col min="11" max="11" width="0.875" style="5" customWidth="1"/>
    <col min="12" max="13" width="10.625" style="5" customWidth="1"/>
    <col min="14" max="14" width="0.875" style="5" customWidth="1"/>
    <col min="15" max="15" width="12" style="5" customWidth="1"/>
    <col min="16" max="16" width="15.25" style="5" customWidth="1"/>
    <col min="17" max="16384" width="12" style="5"/>
  </cols>
  <sheetData>
    <row r="1" spans="2:17" hidden="1" outlineLevel="1" x14ac:dyDescent="0.2">
      <c r="E1" s="2" t="s">
        <v>0</v>
      </c>
      <c r="F1" s="3">
        <f>+F38-F55</f>
        <v>1.6298145055770874E-9</v>
      </c>
      <c r="H1" s="4"/>
      <c r="I1" s="4"/>
    </row>
    <row r="2" spans="2:17" hidden="1" outlineLevel="1" x14ac:dyDescent="0.2">
      <c r="E2" s="2" t="s">
        <v>1</v>
      </c>
      <c r="F2" s="2"/>
      <c r="H2" s="4"/>
      <c r="I2" s="4"/>
    </row>
    <row r="3" spans="2:17" collapsed="1" x14ac:dyDescent="0.2">
      <c r="E3" s="2"/>
      <c r="F3" s="4"/>
      <c r="H3" s="4"/>
      <c r="I3" s="4"/>
    </row>
    <row r="4" spans="2:17" x14ac:dyDescent="0.2">
      <c r="E4" s="2"/>
      <c r="F4" s="2"/>
      <c r="H4" s="2"/>
      <c r="I4" s="2"/>
      <c r="Q4" s="7"/>
    </row>
    <row r="5" spans="2:17" ht="15" x14ac:dyDescent="0.25">
      <c r="E5" s="8" t="s">
        <v>2</v>
      </c>
      <c r="F5" s="8"/>
      <c r="G5" s="9"/>
      <c r="H5" s="2"/>
      <c r="I5" s="10">
        <f>+I38+I55</f>
        <v>806375.19000000064</v>
      </c>
      <c r="J5" s="9"/>
      <c r="Q5" s="7"/>
    </row>
    <row r="6" spans="2:17" x14ac:dyDescent="0.2">
      <c r="E6" s="2"/>
      <c r="F6" s="2"/>
      <c r="H6" s="2"/>
      <c r="I6" s="2"/>
      <c r="Q6" s="7"/>
    </row>
    <row r="7" spans="2:17" x14ac:dyDescent="0.2">
      <c r="E7" s="2"/>
      <c r="F7" s="2"/>
      <c r="H7" s="2"/>
      <c r="I7" s="2"/>
      <c r="Q7" s="7"/>
    </row>
    <row r="8" spans="2:17" x14ac:dyDescent="0.2">
      <c r="B8" s="12"/>
      <c r="C8" s="12"/>
      <c r="D8" s="12"/>
      <c r="E8" s="13"/>
      <c r="F8" s="14" t="s">
        <v>3</v>
      </c>
      <c r="H8" s="14"/>
      <c r="I8" s="14"/>
    </row>
    <row r="9" spans="2:17" x14ac:dyDescent="0.2">
      <c r="B9" s="15"/>
      <c r="C9" s="15"/>
      <c r="D9" s="15"/>
      <c r="E9" s="16" t="s">
        <v>4</v>
      </c>
      <c r="F9" s="17">
        <f>+'Mapping Progind'!D$9</f>
        <v>46053</v>
      </c>
      <c r="H9" s="17" t="s">
        <v>5</v>
      </c>
      <c r="I9" s="17" t="s">
        <v>6</v>
      </c>
    </row>
    <row r="10" spans="2:17" x14ac:dyDescent="0.2">
      <c r="B10" s="18"/>
      <c r="C10" s="18" t="s">
        <v>8</v>
      </c>
      <c r="D10" s="18"/>
      <c r="E10" s="19" t="s">
        <v>8</v>
      </c>
      <c r="F10" s="4">
        <f>+SUMIFS('Mapping Progind'!$D:$D,'Mapping Progind'!$F:$F,$C10)</f>
        <v>1810.0700000000652</v>
      </c>
      <c r="H10" s="4">
        <f>+$F10-I10</f>
        <v>5.8207660913467407E-11</v>
      </c>
      <c r="I10" s="4">
        <f>+SUMIFS('Mapping Progind'!H:H,'Mapping Progind'!$F:$F,$C10)</f>
        <v>1810.070000000007</v>
      </c>
    </row>
    <row r="11" spans="2:17" x14ac:dyDescent="0.2">
      <c r="B11" s="18"/>
      <c r="C11" s="18" t="s">
        <v>9</v>
      </c>
      <c r="D11" s="18"/>
      <c r="E11" s="19" t="s">
        <v>9</v>
      </c>
      <c r="F11" s="4">
        <f>+SUMIFS('Mapping Progind'!$D:$D,'Mapping Progind'!$F:$F,$C11)</f>
        <v>4203910.4200000009</v>
      </c>
      <c r="H11" s="4">
        <f t="shared" ref="H11:H30" si="0">+$F11-I11</f>
        <v>2646786.5200000005</v>
      </c>
      <c r="I11" s="4">
        <f>+SUMIFS('Mapping Progind'!H:H,'Mapping Progind'!$F:$F,$C11)</f>
        <v>1557123.9000000004</v>
      </c>
    </row>
    <row r="12" spans="2:17" x14ac:dyDescent="0.2">
      <c r="B12" s="18"/>
      <c r="C12" s="18" t="s">
        <v>10</v>
      </c>
      <c r="D12" s="18"/>
      <c r="E12" s="19" t="s">
        <v>10</v>
      </c>
      <c r="F12" s="4">
        <f>+SUMIFS('Mapping Progind'!$D:$D,'Mapping Progind'!$F:$F,$C12)</f>
        <v>4661</v>
      </c>
      <c r="H12" s="4">
        <f t="shared" si="0"/>
        <v>4661</v>
      </c>
      <c r="I12" s="4">
        <f>+SUMIFS('Mapping Progind'!H:H,'Mapping Progind'!$F:$F,$C12)</f>
        <v>0</v>
      </c>
    </row>
    <row r="13" spans="2:17" x14ac:dyDescent="0.2">
      <c r="B13" s="18"/>
      <c r="C13" s="18"/>
      <c r="D13" s="18"/>
      <c r="E13" s="20" t="s">
        <v>11</v>
      </c>
      <c r="F13" s="21">
        <f t="shared" ref="F13" si="1">SUM(F10:F12)</f>
        <v>4210381.4900000012</v>
      </c>
      <c r="H13" s="21">
        <f t="shared" ref="H13:I13" si="2">SUM(H10:H12)</f>
        <v>2651447.5200000005</v>
      </c>
      <c r="I13" s="21">
        <f t="shared" si="2"/>
        <v>1558933.9700000004</v>
      </c>
    </row>
    <row r="14" spans="2:17" x14ac:dyDescent="0.2">
      <c r="B14" s="18"/>
      <c r="C14" s="18" t="s">
        <v>12</v>
      </c>
      <c r="D14" s="18"/>
      <c r="E14" s="19" t="s">
        <v>12</v>
      </c>
      <c r="F14" s="4">
        <f>+SUMIFS('Mapping Progind'!$D:$D,'Mapping Progind'!$F:$F,$C14)</f>
        <v>1123506.93</v>
      </c>
      <c r="H14" s="4">
        <f t="shared" si="0"/>
        <v>1123506.93</v>
      </c>
      <c r="I14" s="4">
        <f>+SUMIFS('Mapping Progind'!H:H,'Mapping Progind'!$F:$F,$C14)</f>
        <v>0</v>
      </c>
    </row>
    <row r="15" spans="2:17" x14ac:dyDescent="0.2">
      <c r="B15" s="18"/>
      <c r="C15" s="18" t="s">
        <v>13</v>
      </c>
      <c r="D15" s="18"/>
      <c r="E15" s="19" t="s">
        <v>13</v>
      </c>
      <c r="F15" s="4">
        <f>+SUMIFS('Mapping Progind'!$D:$D,'Mapping Progind'!$F:$F,$C15)</f>
        <v>1574140.16</v>
      </c>
      <c r="H15" s="4">
        <f t="shared" si="0"/>
        <v>1574140.16</v>
      </c>
      <c r="I15" s="4">
        <f>+SUMIFS('Mapping Progind'!H:H,'Mapping Progind'!$F:$F,$C15)</f>
        <v>0</v>
      </c>
      <c r="L15" s="22"/>
    </row>
    <row r="16" spans="2:17" x14ac:dyDescent="0.2">
      <c r="B16" s="18"/>
      <c r="C16" s="18" t="s">
        <v>14</v>
      </c>
      <c r="D16" s="18"/>
      <c r="E16" s="19" t="s">
        <v>14</v>
      </c>
      <c r="F16" s="4">
        <f>SUMIFS('Mapping Progind'!$D:$D,'Mapping Progind'!$F:$F,$C16)</f>
        <v>-5393844.3666666662</v>
      </c>
      <c r="H16" s="4">
        <f t="shared" si="0"/>
        <v>-5393844.3666666662</v>
      </c>
      <c r="I16" s="4">
        <f>+SUMIFS('Mapping Progind'!H:H,'Mapping Progind'!$F:$F,$C16)</f>
        <v>0</v>
      </c>
      <c r="L16" s="23"/>
    </row>
    <row r="17" spans="2:12" x14ac:dyDescent="0.2">
      <c r="B17" s="18"/>
      <c r="C17" s="18"/>
      <c r="D17" s="18"/>
      <c r="E17" s="24" t="s">
        <v>15</v>
      </c>
      <c r="F17" s="25">
        <f>SUM(F14:F16)</f>
        <v>-2696197.2766666664</v>
      </c>
      <c r="H17" s="25">
        <f>SUM(H14:H16)</f>
        <v>-2696197.2766666664</v>
      </c>
      <c r="I17" s="25">
        <f>SUM(I14:I16)</f>
        <v>0</v>
      </c>
      <c r="L17" s="23"/>
    </row>
    <row r="18" spans="2:12" ht="12.75" hidden="1" customHeight="1" outlineLevel="1" x14ac:dyDescent="0.2">
      <c r="B18" s="18"/>
      <c r="C18" s="18" t="s">
        <v>16</v>
      </c>
      <c r="D18" s="18"/>
      <c r="E18" s="19" t="s">
        <v>16</v>
      </c>
      <c r="F18" s="4">
        <f>+SUMIFS('Mapping Progind'!$D:$D,'Mapping Progind'!$F:$F,$C18)</f>
        <v>137530.75</v>
      </c>
      <c r="H18" s="4">
        <f t="shared" si="0"/>
        <v>137530.75</v>
      </c>
      <c r="I18" s="4">
        <f>+SUMIFS('Mapping Progind'!H:H,'Mapping Progind'!$F:$F,$C18)</f>
        <v>0</v>
      </c>
      <c r="L18" s="22"/>
    </row>
    <row r="19" spans="2:12" ht="12.75" hidden="1" customHeight="1" outlineLevel="1" x14ac:dyDescent="0.2">
      <c r="B19" s="18"/>
      <c r="C19" s="18" t="s">
        <v>17</v>
      </c>
      <c r="D19" s="18"/>
      <c r="E19" s="19" t="s">
        <v>17</v>
      </c>
      <c r="F19" s="4">
        <f>+SUMIFS('Mapping Progind'!$D:$D,'Mapping Progind'!$F:$F,$C19)</f>
        <v>425364</v>
      </c>
      <c r="H19" s="4">
        <f t="shared" si="0"/>
        <v>425364</v>
      </c>
      <c r="I19" s="4">
        <f>+SUMIFS('Mapping Progind'!H:H,'Mapping Progind'!$F:$F,$C19)</f>
        <v>0</v>
      </c>
      <c r="L19" s="22"/>
    </row>
    <row r="20" spans="2:12" ht="12.75" hidden="1" customHeight="1" outlineLevel="1" x14ac:dyDescent="0.2">
      <c r="B20" s="18"/>
      <c r="C20" s="18" t="s">
        <v>18</v>
      </c>
      <c r="D20" s="18"/>
      <c r="E20" s="19" t="s">
        <v>18</v>
      </c>
      <c r="F20" s="4">
        <f>+SUMIFS('Mapping Progind'!$D:$D,'Mapping Progind'!$F:$F,$C20)</f>
        <v>0</v>
      </c>
      <c r="H20" s="4">
        <f t="shared" si="0"/>
        <v>0</v>
      </c>
      <c r="I20" s="4">
        <f>+SUMIFS('Mapping Progind'!H:H,'Mapping Progind'!$F:$F,$C20)</f>
        <v>0</v>
      </c>
      <c r="L20" s="22"/>
    </row>
    <row r="21" spans="2:12" ht="12.75" hidden="1" customHeight="1" outlineLevel="1" x14ac:dyDescent="0.2">
      <c r="B21" s="18"/>
      <c r="C21" s="18" t="s">
        <v>19</v>
      </c>
      <c r="D21" s="18"/>
      <c r="E21" s="19" t="s">
        <v>19</v>
      </c>
      <c r="F21" s="4">
        <f>+SUMIFS('Mapping Progind'!$D:$D,'Mapping Progind'!$F:$F,$C21)</f>
        <v>4400</v>
      </c>
      <c r="H21" s="4">
        <f t="shared" si="0"/>
        <v>4400</v>
      </c>
      <c r="I21" s="4">
        <f>+SUMIFS('Mapping Progind'!H:H,'Mapping Progind'!$F:$F,$C21)</f>
        <v>0</v>
      </c>
      <c r="L21" s="22"/>
    </row>
    <row r="22" spans="2:12" ht="12.75" hidden="1" customHeight="1" outlineLevel="1" x14ac:dyDescent="0.2">
      <c r="B22" s="18"/>
      <c r="C22" s="18" t="s">
        <v>20</v>
      </c>
      <c r="D22" s="18"/>
      <c r="E22" s="26" t="s">
        <v>20</v>
      </c>
      <c r="F22" s="27">
        <f>+SUMIFS('Mapping Progind'!$D:$D,'Mapping Progind'!$F:$F,$C22)</f>
        <v>76111.75</v>
      </c>
      <c r="H22" s="27">
        <f t="shared" si="0"/>
        <v>76111.75</v>
      </c>
      <c r="I22" s="27">
        <f>+SUMIFS('Mapping Progind'!H:H,'Mapping Progind'!$F:$F,$C22)</f>
        <v>0</v>
      </c>
      <c r="L22" s="22"/>
    </row>
    <row r="23" spans="2:12" collapsed="1" x14ac:dyDescent="0.2">
      <c r="B23" s="18"/>
      <c r="C23" s="18"/>
      <c r="D23" s="18"/>
      <c r="E23" s="19" t="s">
        <v>21</v>
      </c>
      <c r="F23" s="4">
        <f>SUM(F18:F22)</f>
        <v>643406.5</v>
      </c>
      <c r="H23" s="4">
        <f t="shared" ref="H23:I23" si="3">SUM(H18:H22)</f>
        <v>643406.5</v>
      </c>
      <c r="I23" s="4">
        <f t="shared" si="3"/>
        <v>0</v>
      </c>
      <c r="L23" s="22"/>
    </row>
    <row r="24" spans="2:12" ht="12.75" hidden="1" customHeight="1" outlineLevel="1" x14ac:dyDescent="0.2">
      <c r="B24" s="18"/>
      <c r="C24" s="18" t="s">
        <v>22</v>
      </c>
      <c r="D24" s="18"/>
      <c r="E24" s="19" t="s">
        <v>22</v>
      </c>
      <c r="F24" s="4">
        <f>+SUMIFS('Mapping Progind'!$D:$D,'Mapping Progind'!$F:$F,$C24)</f>
        <v>-141560.74</v>
      </c>
      <c r="H24" s="4">
        <f t="shared" si="0"/>
        <v>-141560.74</v>
      </c>
      <c r="I24" s="4">
        <f>+SUMIFS('Mapping Progind'!H:H,'Mapping Progind'!$F:$F,$C24)</f>
        <v>0</v>
      </c>
      <c r="L24" s="23"/>
    </row>
    <row r="25" spans="2:12" ht="12.75" hidden="1" customHeight="1" outlineLevel="1" x14ac:dyDescent="0.2">
      <c r="B25" s="18"/>
      <c r="C25" s="18" t="s">
        <v>23</v>
      </c>
      <c r="D25" s="18"/>
      <c r="E25" s="19" t="s">
        <v>23</v>
      </c>
      <c r="F25" s="4">
        <f>+SUMIFS('Mapping Progind'!$D:$D,'Mapping Progind'!$F:$F,$C25)</f>
        <v>0</v>
      </c>
      <c r="H25" s="4">
        <f t="shared" si="0"/>
        <v>0</v>
      </c>
      <c r="I25" s="4">
        <f>+SUMIFS('Mapping Progind'!H:H,'Mapping Progind'!$F:$F,$C25)</f>
        <v>0</v>
      </c>
      <c r="L25" s="23"/>
    </row>
    <row r="26" spans="2:12" ht="12.75" hidden="1" customHeight="1" outlineLevel="1" x14ac:dyDescent="0.2">
      <c r="B26" s="18"/>
      <c r="C26" s="18" t="s">
        <v>24</v>
      </c>
      <c r="D26" s="18"/>
      <c r="E26" s="19" t="s">
        <v>24</v>
      </c>
      <c r="F26" s="4">
        <f>+SUMIFS('Mapping Progind'!$D:$D,'Mapping Progind'!$F:$F,$C26)</f>
        <v>0</v>
      </c>
      <c r="H26" s="4">
        <f t="shared" si="0"/>
        <v>0</v>
      </c>
      <c r="I26" s="4">
        <f>+SUMIFS('Mapping Progind'!H:H,'Mapping Progind'!$F:$F,$C26)</f>
        <v>0</v>
      </c>
      <c r="L26" s="23"/>
    </row>
    <row r="27" spans="2:12" ht="12.75" hidden="1" customHeight="1" outlineLevel="1" x14ac:dyDescent="0.2">
      <c r="B27" s="18"/>
      <c r="C27" s="18" t="s">
        <v>25</v>
      </c>
      <c r="D27" s="18"/>
      <c r="E27" s="19" t="s">
        <v>25</v>
      </c>
      <c r="F27" s="4">
        <f>+SUMIFS('Mapping Progind'!$D:$D,'Mapping Progind'!$F:$F,$C27)</f>
        <v>-123125.87</v>
      </c>
      <c r="H27" s="4">
        <f t="shared" si="0"/>
        <v>0</v>
      </c>
      <c r="I27" s="4">
        <f>+SUMIFS('Mapping Progind'!H:H,'Mapping Progind'!$F:$F,$C27)</f>
        <v>-123125.87</v>
      </c>
      <c r="L27" s="23"/>
    </row>
    <row r="28" spans="2:12" ht="12.75" hidden="1" customHeight="1" outlineLevel="1" x14ac:dyDescent="0.2">
      <c r="B28" s="18"/>
      <c r="C28" s="18" t="s">
        <v>26</v>
      </c>
      <c r="D28" s="18"/>
      <c r="E28" s="19" t="s">
        <v>26</v>
      </c>
      <c r="F28" s="4">
        <f>+SUMIFS('Mapping Progind'!$D:$D,'Mapping Progind'!$F:$F,$C28)</f>
        <v>-304185.50999999995</v>
      </c>
      <c r="H28" s="4">
        <f t="shared" si="0"/>
        <v>-304185.50999999995</v>
      </c>
      <c r="I28" s="4">
        <f>+SUMIFS('Mapping Progind'!H:H,'Mapping Progind'!$F:$F,$C28)</f>
        <v>0</v>
      </c>
      <c r="L28" s="23"/>
    </row>
    <row r="29" spans="2:12" ht="12.75" hidden="1" customHeight="1" outlineLevel="1" x14ac:dyDescent="0.2">
      <c r="B29" s="18"/>
      <c r="C29" s="18" t="s">
        <v>27</v>
      </c>
      <c r="D29" s="18"/>
      <c r="E29" s="19" t="s">
        <v>27</v>
      </c>
      <c r="F29" s="4">
        <f>+SUMIFS('Mapping Progind'!$D:$D,'Mapping Progind'!$F:$F,$C29)</f>
        <v>-3177</v>
      </c>
      <c r="H29" s="4">
        <f t="shared" si="0"/>
        <v>-3177</v>
      </c>
      <c r="I29" s="4">
        <f>+SUMIFS('Mapping Progind'!H:H,'Mapping Progind'!$F:$F,$C29)</f>
        <v>0</v>
      </c>
      <c r="L29" s="23"/>
    </row>
    <row r="30" spans="2:12" ht="12.75" hidden="1" customHeight="1" outlineLevel="1" x14ac:dyDescent="0.2">
      <c r="B30" s="18"/>
      <c r="C30" s="18" t="s">
        <v>28</v>
      </c>
      <c r="D30" s="18"/>
      <c r="E30" s="26" t="s">
        <v>28</v>
      </c>
      <c r="F30" s="27">
        <f>SUMIFS('Mapping Progind'!$D:$D,'Mapping Progind'!$F:$F,$C30)</f>
        <v>-646628.52</v>
      </c>
      <c r="H30" s="27">
        <f t="shared" si="0"/>
        <v>-414908.52</v>
      </c>
      <c r="I30" s="27">
        <f>+SUMIFS('Mapping Progind'!H:H,'Mapping Progind'!$F:$F,$C30)</f>
        <v>-231720</v>
      </c>
      <c r="L30" s="23"/>
    </row>
    <row r="31" spans="2:12" collapsed="1" x14ac:dyDescent="0.2">
      <c r="B31" s="18"/>
      <c r="C31" s="18"/>
      <c r="D31" s="18"/>
      <c r="E31" s="19" t="s">
        <v>29</v>
      </c>
      <c r="F31" s="4">
        <f>SUM(F24:F30)</f>
        <v>-1218677.6399999999</v>
      </c>
      <c r="H31" s="4">
        <f t="shared" ref="H31:I31" si="4">SUM(H24:H30)</f>
        <v>-863831.77</v>
      </c>
      <c r="I31" s="4">
        <f t="shared" si="4"/>
        <v>-354845.87</v>
      </c>
      <c r="L31" s="22"/>
    </row>
    <row r="32" spans="2:12" x14ac:dyDescent="0.2">
      <c r="B32" s="18"/>
      <c r="C32" s="18"/>
      <c r="D32" s="18"/>
      <c r="E32" s="20" t="s">
        <v>30</v>
      </c>
      <c r="F32" s="28">
        <f>SUM(F31,F23,F17)</f>
        <v>-3271468.416666666</v>
      </c>
      <c r="H32" s="28">
        <f t="shared" ref="H32:I32" si="5">SUM(H31,H23,H17)</f>
        <v>-2916622.5466666664</v>
      </c>
      <c r="I32" s="28">
        <f t="shared" si="5"/>
        <v>-354845.87</v>
      </c>
      <c r="L32" s="22"/>
    </row>
    <row r="33" spans="2:13" ht="5.0999999999999996" customHeight="1" x14ac:dyDescent="0.2">
      <c r="B33" s="18"/>
      <c r="C33" s="18"/>
      <c r="D33" s="18"/>
      <c r="E33" s="29"/>
      <c r="F33" s="30"/>
      <c r="H33" s="30"/>
      <c r="I33" s="30"/>
      <c r="L33" s="23"/>
    </row>
    <row r="34" spans="2:13" x14ac:dyDescent="0.2">
      <c r="B34" s="18"/>
      <c r="C34" s="18" t="s">
        <v>31</v>
      </c>
      <c r="D34" s="18"/>
      <c r="E34" s="20" t="s">
        <v>31</v>
      </c>
      <c r="F34" s="21">
        <f>SUMIFS('Mapping Progind'!$D:$D,'Mapping Progind'!$F:$F,$C34)</f>
        <v>0</v>
      </c>
      <c r="H34" s="21">
        <f t="shared" ref="H34" si="6">+$F34-I34</f>
        <v>0</v>
      </c>
      <c r="I34" s="21">
        <f>+SUMIFS('Mapping Progind'!H:H,'Mapping Progind'!$F:$F,$C34)</f>
        <v>0</v>
      </c>
      <c r="L34" s="23"/>
    </row>
    <row r="35" spans="2:13" ht="5.0999999999999996" customHeight="1" x14ac:dyDescent="0.2">
      <c r="B35" s="18"/>
      <c r="C35" s="18"/>
      <c r="D35" s="18"/>
      <c r="E35" s="29"/>
      <c r="F35" s="30"/>
      <c r="H35" s="30"/>
      <c r="I35" s="30"/>
      <c r="L35" s="22"/>
    </row>
    <row r="36" spans="2:13" x14ac:dyDescent="0.2">
      <c r="B36" s="18"/>
      <c r="C36" s="18" t="s">
        <v>32</v>
      </c>
      <c r="D36" s="18"/>
      <c r="E36" s="20" t="s">
        <v>32</v>
      </c>
      <c r="F36" s="21">
        <f>SUMIFS('Mapping Progind'!$D:$D,'Mapping Progind'!$F:$F,$C36)</f>
        <v>-397712.91</v>
      </c>
      <c r="H36" s="21">
        <f t="shared" ref="H36" si="7">+$F36-I36</f>
        <v>0</v>
      </c>
      <c r="I36" s="21">
        <f>+SUMIFS('Mapping Progind'!H:H,'Mapping Progind'!$F:$F,$C36)</f>
        <v>-397712.91</v>
      </c>
      <c r="L36" s="22"/>
    </row>
    <row r="37" spans="2:13" ht="5.0999999999999996" customHeight="1" x14ac:dyDescent="0.2">
      <c r="B37" s="18"/>
      <c r="C37" s="18"/>
      <c r="D37" s="18"/>
      <c r="E37" s="29"/>
      <c r="F37" s="30"/>
      <c r="H37" s="30"/>
      <c r="I37" s="30"/>
      <c r="L37" s="22"/>
    </row>
    <row r="38" spans="2:13" x14ac:dyDescent="0.2">
      <c r="B38" s="31"/>
      <c r="C38" s="31"/>
      <c r="D38" s="31"/>
      <c r="E38" s="32" t="s">
        <v>33</v>
      </c>
      <c r="F38" s="33">
        <f>SUM(F13,F32,F34,F36)</f>
        <v>541200.16333333519</v>
      </c>
      <c r="H38" s="33">
        <f>SUM(H13,H32,H34,H36)</f>
        <v>-265175.02666666592</v>
      </c>
      <c r="I38" s="33">
        <f>SUM(I13,I32,I34,I36)</f>
        <v>806375.19000000064</v>
      </c>
      <c r="L38" s="22"/>
    </row>
    <row r="39" spans="2:13" ht="5.0999999999999996" customHeight="1" x14ac:dyDescent="0.2">
      <c r="B39" s="18"/>
      <c r="C39" s="18"/>
      <c r="D39" s="18"/>
      <c r="E39" s="29"/>
      <c r="F39" s="30"/>
      <c r="H39" s="30"/>
      <c r="I39" s="30"/>
      <c r="L39" s="22"/>
    </row>
    <row r="40" spans="2:13" ht="12.75" hidden="1" customHeight="1" outlineLevel="1" x14ac:dyDescent="0.2">
      <c r="B40" s="18"/>
      <c r="C40" s="18" t="s">
        <v>34</v>
      </c>
      <c r="D40" s="18"/>
      <c r="E40" s="19" t="s">
        <v>34</v>
      </c>
      <c r="F40" s="4">
        <f>-SUMIFS('Mapping Progind'!$D:$D,'Mapping Progind'!$F:$F,$C40)</f>
        <v>99000</v>
      </c>
      <c r="H40" s="4">
        <f t="shared" ref="H40:H45" si="8">+$F40-I40</f>
        <v>99000</v>
      </c>
      <c r="I40" s="4">
        <f>+SUMIFS('Mapping Progind'!H:H,'Mapping Progind'!$F:$F,$C40)</f>
        <v>0</v>
      </c>
      <c r="L40" s="6"/>
    </row>
    <row r="41" spans="2:13" ht="12.75" hidden="1" customHeight="1" outlineLevel="1" x14ac:dyDescent="0.2">
      <c r="B41" s="18"/>
      <c r="C41" s="18" t="s">
        <v>35</v>
      </c>
      <c r="D41" s="18"/>
      <c r="E41" s="19" t="s">
        <v>35</v>
      </c>
      <c r="F41" s="4">
        <f>-SUMIFS('Mapping Progind'!$D:$D,'Mapping Progind'!$F:$F,$C41)</f>
        <v>0</v>
      </c>
      <c r="H41" s="4">
        <f t="shared" si="8"/>
        <v>0</v>
      </c>
      <c r="I41" s="4">
        <f>+SUMIFS('Mapping Progind'!H:H,'Mapping Progind'!$F:$F,$C41)</f>
        <v>0</v>
      </c>
      <c r="L41" s="6"/>
      <c r="M41" s="6"/>
    </row>
    <row r="42" spans="2:13" ht="12.75" hidden="1" customHeight="1" outlineLevel="1" x14ac:dyDescent="0.2">
      <c r="B42" s="18"/>
      <c r="C42" s="18" t="s">
        <v>36</v>
      </c>
      <c r="D42" s="18"/>
      <c r="E42" s="19" t="s">
        <v>36</v>
      </c>
      <c r="F42" s="4">
        <f>-SUMIFS('Mapping Progind'!$D:$D,'Mapping Progind'!$F:$F,$C42)</f>
        <v>19800</v>
      </c>
      <c r="H42" s="4">
        <f t="shared" si="8"/>
        <v>19800</v>
      </c>
      <c r="I42" s="4">
        <f>+SUMIFS('Mapping Progind'!H:H,'Mapping Progind'!$F:$F,$C42)</f>
        <v>0</v>
      </c>
      <c r="L42" s="6"/>
      <c r="M42" s="6"/>
    </row>
    <row r="43" spans="2:13" ht="12.75" hidden="1" customHeight="1" outlineLevel="1" x14ac:dyDescent="0.2">
      <c r="B43" s="18"/>
      <c r="C43" s="18" t="s">
        <v>653</v>
      </c>
      <c r="D43" s="18"/>
      <c r="E43" s="19" t="s">
        <v>653</v>
      </c>
      <c r="F43" s="4">
        <f>-SUMIFS('Mapping Progind'!$D:$D,'Mapping Progind'!$F:$F,$C43)</f>
        <v>2519069.6399999997</v>
      </c>
      <c r="H43" s="4">
        <f t="shared" ref="H43" si="9">+$F43-I43</f>
        <v>2519069.6399999997</v>
      </c>
      <c r="I43" s="4">
        <f>+SUMIFS('Mapping Progind'!H:H,'Mapping Progind'!$F:$F,$C43)</f>
        <v>0</v>
      </c>
      <c r="L43" s="6"/>
      <c r="M43" s="6"/>
    </row>
    <row r="44" spans="2:13" ht="12.75" hidden="1" customHeight="1" outlineLevel="1" x14ac:dyDescent="0.2">
      <c r="B44" s="18"/>
      <c r="C44" s="18" t="s">
        <v>37</v>
      </c>
      <c r="D44" s="18"/>
      <c r="E44" s="19" t="s">
        <v>37</v>
      </c>
      <c r="F44" s="4">
        <f>-SUMIFS('Mapping Progind'!$D:$D,'Mapping Progind'!$F:$F,$C44)</f>
        <v>-2520641.52</v>
      </c>
      <c r="H44" s="4">
        <f t="shared" si="8"/>
        <v>-2520641.52</v>
      </c>
      <c r="I44" s="4">
        <f>+SUMIFS('Mapping Progind'!H:H,'Mapping Progind'!$F:$F,$C44)</f>
        <v>0</v>
      </c>
      <c r="L44" s="6"/>
      <c r="M44" s="6"/>
    </row>
    <row r="45" spans="2:13" ht="12.75" hidden="1" customHeight="1" outlineLevel="1" x14ac:dyDescent="0.2">
      <c r="B45" s="18"/>
      <c r="C45" s="18" t="s">
        <v>38</v>
      </c>
      <c r="D45" s="18"/>
      <c r="E45" s="19" t="s">
        <v>38</v>
      </c>
      <c r="F45" s="4">
        <f>-'Mapping Progind'!$D$4</f>
        <v>-1051754.136666666</v>
      </c>
      <c r="H45" s="4">
        <f t="shared" si="8"/>
        <v>-1051754.136666666</v>
      </c>
      <c r="I45" s="4">
        <f>+SUMIFS('Mapping Progind'!H:H,'Mapping Progind'!$F:$F,$C45)</f>
        <v>0</v>
      </c>
      <c r="L45" s="6"/>
      <c r="M45" s="6"/>
    </row>
    <row r="46" spans="2:13" collapsed="1" x14ac:dyDescent="0.2">
      <c r="B46" s="18"/>
      <c r="C46" s="18"/>
      <c r="D46" s="18"/>
      <c r="E46" s="20" t="s">
        <v>39</v>
      </c>
      <c r="F46" s="21">
        <f t="shared" ref="F46" si="10">SUM(F40:F45)</f>
        <v>-934526.01666666637</v>
      </c>
      <c r="H46" s="21">
        <f t="shared" ref="H46:I46" si="11">SUM(H40:H45)</f>
        <v>-934526.01666666637</v>
      </c>
      <c r="I46" s="21">
        <f t="shared" si="11"/>
        <v>0</v>
      </c>
      <c r="L46" s="6"/>
      <c r="M46" s="6"/>
    </row>
    <row r="47" spans="2:13" ht="5.0999999999999996" customHeight="1" x14ac:dyDescent="0.2">
      <c r="B47" s="18"/>
      <c r="C47" s="18"/>
      <c r="D47" s="18"/>
      <c r="E47" s="29"/>
      <c r="F47" s="30"/>
      <c r="H47" s="30"/>
      <c r="I47" s="30"/>
    </row>
    <row r="48" spans="2:13" x14ac:dyDescent="0.2">
      <c r="B48" s="18"/>
      <c r="C48" s="18" t="s">
        <v>40</v>
      </c>
      <c r="D48" s="18"/>
      <c r="E48" s="19" t="s">
        <v>40</v>
      </c>
      <c r="F48" s="4">
        <f>-SUMIFS('Mapping Progind'!$D:$D,'Mapping Progind'!$F:$F,$C48)</f>
        <v>-118922.17</v>
      </c>
      <c r="H48" s="4">
        <f t="shared" ref="H48:H52" si="12">+$F48-I48</f>
        <v>-118922.17</v>
      </c>
      <c r="I48" s="4">
        <f>+SUMIFS('Mapping Progind'!H:H,'Mapping Progind'!$F:$F,$C48)</f>
        <v>0</v>
      </c>
      <c r="L48" s="6"/>
      <c r="M48" s="6"/>
    </row>
    <row r="49" spans="1:17" x14ac:dyDescent="0.2">
      <c r="B49" s="18"/>
      <c r="C49" s="18" t="s">
        <v>41</v>
      </c>
      <c r="D49" s="18"/>
      <c r="E49" s="19" t="s">
        <v>41</v>
      </c>
      <c r="F49" s="4">
        <f>-SUMIFS('Mapping Progind'!$D:$D,'Mapping Progind'!$F:$F,$C49)</f>
        <v>715981.81</v>
      </c>
      <c r="H49" s="4">
        <f t="shared" si="12"/>
        <v>715981.81</v>
      </c>
      <c r="I49" s="4">
        <f>+SUMIFS('Mapping Progind'!H:H,'Mapping Progind'!$F:$F,$C49)</f>
        <v>0</v>
      </c>
      <c r="L49" s="6"/>
    </row>
    <row r="50" spans="1:17" x14ac:dyDescent="0.2">
      <c r="B50" s="18"/>
      <c r="C50" s="18" t="s">
        <v>42</v>
      </c>
      <c r="D50" s="18"/>
      <c r="E50" s="19" t="s">
        <v>42</v>
      </c>
      <c r="F50" s="4">
        <f>-SUMIFS('Mapping Progind'!$D:$D,'Mapping Progind'!$F:$F,$C50)</f>
        <v>878666.53999999992</v>
      </c>
      <c r="H50" s="4">
        <f t="shared" si="12"/>
        <v>878666.53999999992</v>
      </c>
      <c r="I50" s="4">
        <f>+SUMIFS('Mapping Progind'!H:H,'Mapping Progind'!$F:$F,$C50)</f>
        <v>0</v>
      </c>
      <c r="L50" s="23"/>
    </row>
    <row r="51" spans="1:17" x14ac:dyDescent="0.2">
      <c r="B51" s="18"/>
      <c r="C51" s="18" t="s">
        <v>43</v>
      </c>
      <c r="D51" s="18"/>
      <c r="E51" s="19" t="s">
        <v>43</v>
      </c>
      <c r="F51" s="4">
        <f>-SUMIFS('Mapping Progind'!$D:$D,'Mapping Progind'!$F:$F,$C51)</f>
        <v>0</v>
      </c>
      <c r="H51" s="4">
        <f t="shared" si="12"/>
        <v>0</v>
      </c>
      <c r="I51" s="4">
        <f>+SUMIFS('Mapping Progind'!H:H,'Mapping Progind'!$F:$F,$C51)</f>
        <v>0</v>
      </c>
      <c r="L51" s="23"/>
    </row>
    <row r="52" spans="1:17" x14ac:dyDescent="0.2">
      <c r="B52" s="18"/>
      <c r="C52" s="18" t="s">
        <v>44</v>
      </c>
      <c r="D52" s="18"/>
      <c r="E52" s="19" t="s">
        <v>44</v>
      </c>
      <c r="F52" s="4">
        <f>-SUMIFS('Mapping Progind'!$D:$D,'Mapping Progind'!$F:$F,$C52)</f>
        <v>0</v>
      </c>
      <c r="H52" s="4">
        <f t="shared" si="12"/>
        <v>0</v>
      </c>
      <c r="I52" s="4">
        <f>+SUMIFS('Mapping Progind'!H:H,'Mapping Progind'!$F:$F,$C52)</f>
        <v>0</v>
      </c>
      <c r="L52" s="23"/>
    </row>
    <row r="53" spans="1:17" x14ac:dyDescent="0.2">
      <c r="B53" s="18"/>
      <c r="C53" s="18"/>
      <c r="D53" s="18"/>
      <c r="E53" s="20" t="s">
        <v>45</v>
      </c>
      <c r="F53" s="28">
        <f>SUM(F48:F52)</f>
        <v>1475726.18</v>
      </c>
      <c r="H53" s="28">
        <f t="shared" ref="H53:I53" si="13">SUM(H48:H52)</f>
        <v>1475726.18</v>
      </c>
      <c r="I53" s="28">
        <f t="shared" si="13"/>
        <v>0</v>
      </c>
    </row>
    <row r="54" spans="1:17" ht="5.0999999999999996" customHeight="1" x14ac:dyDescent="0.2">
      <c r="B54" s="18"/>
      <c r="C54" s="18"/>
      <c r="D54" s="18"/>
      <c r="E54" s="29"/>
      <c r="F54" s="30"/>
      <c r="H54" s="30"/>
      <c r="I54" s="30"/>
    </row>
    <row r="55" spans="1:17" x14ac:dyDescent="0.2">
      <c r="B55" s="31"/>
      <c r="C55" s="31"/>
      <c r="D55" s="31"/>
      <c r="E55" s="32" t="s">
        <v>46</v>
      </c>
      <c r="F55" s="33">
        <f>SUM(F46,F53)</f>
        <v>541200.16333333356</v>
      </c>
      <c r="H55" s="33">
        <f t="shared" ref="H55:I55" si="14">SUM(H46,H53)</f>
        <v>541200.16333333356</v>
      </c>
      <c r="I55" s="33">
        <f t="shared" si="14"/>
        <v>0</v>
      </c>
    </row>
    <row r="58" spans="1:17" x14ac:dyDescent="0.2">
      <c r="F58" s="5"/>
      <c r="G58" s="5"/>
    </row>
    <row r="59" spans="1:17" x14ac:dyDescent="0.2">
      <c r="F59" s="5"/>
      <c r="G59" s="5"/>
    </row>
    <row r="60" spans="1:17" s="11" customFormat="1" x14ac:dyDescent="0.2">
      <c r="A60" s="5"/>
      <c r="B60" s="1"/>
      <c r="C60" s="1"/>
      <c r="D60" s="1"/>
      <c r="E60" s="5"/>
      <c r="G60"/>
      <c r="J60"/>
      <c r="K60" s="5"/>
      <c r="L60" s="5"/>
      <c r="M60" s="5"/>
      <c r="N60" s="5"/>
      <c r="O60" s="5"/>
      <c r="P60" s="5"/>
      <c r="Q60" s="5"/>
    </row>
    <row r="61" spans="1:17" s="11" customFormat="1" x14ac:dyDescent="0.2">
      <c r="A61" s="5"/>
      <c r="B61" s="1"/>
      <c r="C61" s="1"/>
      <c r="D61" s="1"/>
      <c r="E61" s="5"/>
      <c r="F61" s="36"/>
      <c r="G61"/>
      <c r="J61"/>
      <c r="K61" s="5"/>
      <c r="L61" s="5"/>
      <c r="M61" s="5"/>
      <c r="N61" s="5"/>
      <c r="O61" s="5"/>
      <c r="P61" s="5"/>
      <c r="Q61" s="5"/>
    </row>
    <row r="62" spans="1:17" s="11" customFormat="1" x14ac:dyDescent="0.2">
      <c r="A62" s="5"/>
      <c r="B62" s="1"/>
      <c r="C62" s="1"/>
      <c r="D62" s="1"/>
      <c r="E62" s="5"/>
      <c r="F62" s="36"/>
      <c r="G62"/>
      <c r="J62"/>
      <c r="K62" s="5"/>
      <c r="L62" s="5"/>
      <c r="M62" s="5"/>
      <c r="N62" s="5"/>
      <c r="O62" s="5"/>
      <c r="P62" s="5"/>
      <c r="Q62" s="5"/>
    </row>
    <row r="64" spans="1:17" s="11" customFormat="1" x14ac:dyDescent="0.2">
      <c r="A64" s="5"/>
      <c r="B64" s="1"/>
      <c r="C64" s="1"/>
      <c r="D64" s="1"/>
      <c r="E64" s="5"/>
      <c r="F64" s="34"/>
      <c r="G64"/>
      <c r="J64"/>
      <c r="K64" s="5"/>
      <c r="L64" s="5"/>
      <c r="M64" s="5"/>
      <c r="N64" s="5"/>
      <c r="O64" s="5"/>
      <c r="P64" s="5"/>
      <c r="Q64" s="5"/>
    </row>
    <row r="65" spans="1:17" s="11" customFormat="1" x14ac:dyDescent="0.2">
      <c r="A65" s="5"/>
      <c r="B65" s="1"/>
      <c r="C65" s="1"/>
      <c r="D65" s="1"/>
      <c r="E65" s="5"/>
      <c r="F65" s="34"/>
      <c r="G65"/>
      <c r="J65"/>
      <c r="K65" s="5"/>
      <c r="L65" s="5"/>
      <c r="M65" s="5"/>
      <c r="N65" s="5"/>
      <c r="O65" s="5"/>
      <c r="P65" s="5"/>
      <c r="Q65" s="5"/>
    </row>
    <row r="66" spans="1:17" s="11" customFormat="1" x14ac:dyDescent="0.2">
      <c r="A66" s="5"/>
      <c r="B66" s="1"/>
      <c r="C66" s="1"/>
      <c r="D66" s="1"/>
      <c r="E66" s="5"/>
      <c r="F66" s="34"/>
      <c r="G66"/>
      <c r="J66"/>
      <c r="K66" s="5"/>
      <c r="L66" s="5"/>
      <c r="M66" s="5"/>
      <c r="N66" s="5"/>
      <c r="O66" s="5"/>
      <c r="P66" s="5"/>
      <c r="Q66" s="5"/>
    </row>
  </sheetData>
  <conditionalFormatting sqref="F1">
    <cfRule type="cellIs" dxfId="12" priority="7" operator="between">
      <formula>-1</formula>
      <formula>1</formula>
    </cfRule>
    <cfRule type="cellIs" dxfId="11" priority="8" operator="lessThan">
      <formula>-1</formula>
    </cfRule>
    <cfRule type="cellIs" dxfId="10" priority="9" operator="greaterThan">
      <formula>1</formula>
    </cfRule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9294C3-39B2-40F2-A694-7869FEBD9916}">
  <sheetPr>
    <tabColor theme="3" tint="0.59999389629810485"/>
  </sheetPr>
  <dimension ref="A1:P84"/>
  <sheetViews>
    <sheetView showGridLines="0" zoomScaleNormal="100" workbookViewId="0">
      <selection activeCell="G5" sqref="G5"/>
    </sheetView>
  </sheetViews>
  <sheetFormatPr defaultRowHeight="14.25" outlineLevelCol="1" x14ac:dyDescent="0.2"/>
  <cols>
    <col min="1" max="1" width="7.625" customWidth="1"/>
    <col min="2" max="5" width="10.25" hidden="1" customWidth="1" outlineLevel="1"/>
    <col min="6" max="6" width="9.875" hidden="1" customWidth="1" outlineLevel="1"/>
    <col min="7" max="7" width="45.5" customWidth="1" collapsed="1"/>
    <col min="8" max="11" width="13.375" customWidth="1"/>
    <col min="12" max="12" width="0.5" customWidth="1"/>
    <col min="13" max="14" width="13.375" customWidth="1"/>
    <col min="15" max="15" width="0.5" customWidth="1"/>
    <col min="16" max="16" width="111.625" customWidth="1"/>
  </cols>
  <sheetData>
    <row r="1" spans="1:16" x14ac:dyDescent="0.2">
      <c r="G1" s="37" t="s">
        <v>1</v>
      </c>
      <c r="H1" s="38"/>
      <c r="I1" s="38"/>
      <c r="J1" s="38"/>
      <c r="K1" s="3">
        <f>+'RAMO Progind'!$F$13-K43</f>
        <v>0</v>
      </c>
      <c r="L1" s="38"/>
      <c r="O1" s="38"/>
    </row>
    <row r="3" spans="1:16" x14ac:dyDescent="0.2">
      <c r="G3" s="39" t="s">
        <v>62</v>
      </c>
    </row>
    <row r="4" spans="1:16" ht="5.0999999999999996" customHeight="1" x14ac:dyDescent="0.2"/>
    <row r="5" spans="1:16" ht="26.25" thickBot="1" x14ac:dyDescent="0.25">
      <c r="B5" s="40" t="s">
        <v>1196</v>
      </c>
      <c r="C5" s="40" t="s">
        <v>64</v>
      </c>
      <c r="D5" s="40" t="s">
        <v>66</v>
      </c>
      <c r="E5" s="40" t="s">
        <v>64</v>
      </c>
      <c r="F5" s="41" t="s">
        <v>65</v>
      </c>
      <c r="G5" s="40" t="s">
        <v>64</v>
      </c>
      <c r="H5" s="41" t="s">
        <v>65</v>
      </c>
      <c r="I5" s="40" t="s">
        <v>66</v>
      </c>
      <c r="J5" s="40" t="s">
        <v>1196</v>
      </c>
      <c r="K5" s="41" t="s">
        <v>67</v>
      </c>
      <c r="L5" s="42"/>
      <c r="M5" s="17" t="s">
        <v>5</v>
      </c>
      <c r="N5" s="17" t="s">
        <v>6</v>
      </c>
      <c r="P5" s="43" t="s">
        <v>7</v>
      </c>
    </row>
    <row r="6" spans="1:16" ht="3" customHeight="1" x14ac:dyDescent="0.2">
      <c r="A6" s="44"/>
      <c r="B6" s="45"/>
      <c r="D6" s="45"/>
      <c r="F6" s="45"/>
      <c r="G6" s="45"/>
      <c r="H6" s="4"/>
      <c r="I6" s="4"/>
      <c r="J6" s="4"/>
      <c r="K6" s="46"/>
      <c r="L6" s="4"/>
      <c r="M6" s="4"/>
      <c r="N6" s="4"/>
      <c r="O6" s="4"/>
      <c r="P6" s="38"/>
    </row>
    <row r="7" spans="1:16" x14ac:dyDescent="0.2">
      <c r="A7" s="44"/>
      <c r="B7" s="67"/>
      <c r="C7" s="45">
        <f>+_xlfn.XLOOKUP(B7,'Mapping Progind'!$B:$B,'Mapping Progind'!$C:$C,"")</f>
        <v>0</v>
      </c>
      <c r="D7" s="45" t="s">
        <v>670</v>
      </c>
      <c r="E7" s="45" t="str">
        <f>+_xlfn.XLOOKUP(D7,'Mapping Progind'!$B:$B,'Mapping Progind'!$C:$C,"")</f>
        <v>F.A. Brevetti</v>
      </c>
      <c r="F7" s="45" t="s">
        <v>660</v>
      </c>
      <c r="G7" s="45" t="str">
        <f>+_xlfn.XLOOKUP(F7,'Mapping Progind'!$B:$B,'Mapping Progind'!$C:$C,"")</f>
        <v>Brevetti</v>
      </c>
      <c r="H7" s="4">
        <f>+_xlfn.XLOOKUP($F7,'Mapping Progind'!$B:$B,'Mapping Progind'!$D:$D,0)</f>
        <v>103883.31</v>
      </c>
      <c r="I7" s="4">
        <f>+_xlfn.XLOOKUP($D7,'Mapping Progind'!$B:$B,'Mapping Progind'!$D:$D,0)</f>
        <v>-103883.31</v>
      </c>
      <c r="J7" s="4">
        <f>+_xlfn.XLOOKUP($B7,'Mapping Progind'!$B:$B,'Mapping Progind'!$D:$D,0)</f>
        <v>0</v>
      </c>
      <c r="K7" s="46">
        <f>SUM(H7:J7)</f>
        <v>0</v>
      </c>
      <c r="L7" s="4"/>
      <c r="M7" s="4">
        <f>+K7-N7</f>
        <v>0</v>
      </c>
      <c r="N7" s="4">
        <f>+SUMIFS('Mapping Progind'!$H:$H,'Mapping Progind'!$G:$G,'Dettaglio asset ramo Progind'!$G7)</f>
        <v>0</v>
      </c>
      <c r="O7" s="4"/>
      <c r="P7" s="38"/>
    </row>
    <row r="8" spans="1:16" x14ac:dyDescent="0.2">
      <c r="A8" s="44"/>
      <c r="B8" s="67"/>
      <c r="C8" s="45">
        <f>+_xlfn.XLOOKUP(B8,'Mapping Progind'!$B:$B,'Mapping Progind'!$C:$C,"")</f>
        <v>0</v>
      </c>
      <c r="D8" s="45" t="s">
        <v>672</v>
      </c>
      <c r="E8" s="45" t="str">
        <f>+_xlfn.XLOOKUP(D8,'Mapping Progind'!$B:$B,'Mapping Progind'!$C:$C,"")</f>
        <v>F.A. Software in licenza d'uso</v>
      </c>
      <c r="F8" s="45" t="s">
        <v>662</v>
      </c>
      <c r="G8" s="45" t="str">
        <f>+_xlfn.XLOOKUP(F8,'Mapping Progind'!$B:$B,'Mapping Progind'!$C:$C,"")</f>
        <v>Software in licenza d'uso</v>
      </c>
      <c r="H8" s="4">
        <f>+_xlfn.XLOOKUP($F8,'Mapping Progind'!$B:$B,'Mapping Progind'!$D:$D,0)</f>
        <v>421561.5</v>
      </c>
      <c r="I8" s="4">
        <f>+_xlfn.XLOOKUP($D8,'Mapping Progind'!$B:$B,'Mapping Progind'!$D:$D,0)</f>
        <v>-419751.43</v>
      </c>
      <c r="J8" s="4">
        <f>+_xlfn.XLOOKUP($B8,'Mapping Progind'!$B:$B,'Mapping Progind'!$D:$D,0)</f>
        <v>0</v>
      </c>
      <c r="K8" s="46">
        <f>SUM(H8:J8)</f>
        <v>1810.070000000007</v>
      </c>
      <c r="L8" s="4"/>
      <c r="M8" s="4">
        <f t="shared" ref="M8:M11" si="0">+K8-N8</f>
        <v>0</v>
      </c>
      <c r="N8" s="4">
        <f>+SUMIFS('Mapping Progind'!$H:$H,'Mapping Progind'!$G:$G,'Dettaglio asset ramo Progind'!$G8)</f>
        <v>1810.070000000007</v>
      </c>
      <c r="O8" s="4"/>
      <c r="P8" s="38"/>
    </row>
    <row r="9" spans="1:16" x14ac:dyDescent="0.2">
      <c r="A9" s="44"/>
      <c r="B9" s="67"/>
      <c r="C9" s="45">
        <f>+_xlfn.XLOOKUP(B9,'Mapping Progind'!$B:$B,'Mapping Progind'!$C:$C,"")</f>
        <v>0</v>
      </c>
      <c r="D9" s="67"/>
      <c r="E9" s="45">
        <f>+_xlfn.XLOOKUP(D9,'Mapping Progind'!$B:$B,'Mapping Progind'!$C:$C,"")</f>
        <v>0</v>
      </c>
      <c r="F9" s="45" t="s">
        <v>664</v>
      </c>
      <c r="G9" s="45" t="str">
        <f>+_xlfn.XLOOKUP(F9,'Mapping Progind'!$B:$B,'Mapping Progind'!$C:$C,"")</f>
        <v>Immobiliz.immateriali in corso</v>
      </c>
      <c r="H9" s="4">
        <f>+_xlfn.XLOOKUP($F9,'Mapping Progind'!$B:$B,'Mapping Progind'!$D:$D,0)</f>
        <v>0</v>
      </c>
      <c r="I9" s="4">
        <f>+_xlfn.XLOOKUP($D9,'Mapping Progind'!$B:$B,'Mapping Progind'!$D:$D,0)</f>
        <v>0</v>
      </c>
      <c r="J9" s="4">
        <f>+_xlfn.XLOOKUP($B9,'Mapping Progind'!$B:$B,'Mapping Progind'!$D:$D,0)</f>
        <v>0</v>
      </c>
      <c r="K9" s="46">
        <f>SUM(H9:J9)</f>
        <v>0</v>
      </c>
      <c r="L9" s="4"/>
      <c r="M9" s="4">
        <f t="shared" si="0"/>
        <v>0</v>
      </c>
      <c r="N9" s="4">
        <f>+SUMIFS('Mapping Progind'!$H:$H,'Mapping Progind'!$G:$G,'Dettaglio asset ramo Progind'!$G9)</f>
        <v>0</v>
      </c>
      <c r="O9" s="4"/>
      <c r="P9" s="38"/>
    </row>
    <row r="10" spans="1:16" x14ac:dyDescent="0.2">
      <c r="A10" s="44"/>
      <c r="B10" s="67"/>
      <c r="C10" s="45">
        <f>+_xlfn.XLOOKUP(B10,'Mapping Progind'!$B:$B,'Mapping Progind'!$C:$C,"")</f>
        <v>0</v>
      </c>
      <c r="D10" s="67"/>
      <c r="E10" s="45">
        <f>+_xlfn.XLOOKUP(D10,'Mapping Progind'!$B:$B,'Mapping Progind'!$C:$C,"")</f>
        <v>0</v>
      </c>
      <c r="F10" s="45" t="s">
        <v>666</v>
      </c>
      <c r="G10" s="45" t="str">
        <f>+_xlfn.XLOOKUP(F10,'Mapping Progind'!$B:$B,'Mapping Progind'!$C:$C,"")</f>
        <v>Acq.immobiliz.immat.esercizio</v>
      </c>
      <c r="H10" s="4">
        <f>+_xlfn.XLOOKUP($F10,'Mapping Progind'!$B:$B,'Mapping Progind'!$D:$D,0)</f>
        <v>0</v>
      </c>
      <c r="I10" s="4">
        <f>+_xlfn.XLOOKUP($D10,'Mapping Progind'!$B:$B,'Mapping Progind'!$D:$D,0)</f>
        <v>0</v>
      </c>
      <c r="J10" s="4">
        <f>+_xlfn.XLOOKUP($B10,'Mapping Progind'!$B:$B,'Mapping Progind'!$D:$D,0)</f>
        <v>0</v>
      </c>
      <c r="K10" s="46">
        <f>SUM(H10:J10)</f>
        <v>0</v>
      </c>
      <c r="L10" s="4"/>
      <c r="M10" s="4">
        <f t="shared" si="0"/>
        <v>0</v>
      </c>
      <c r="N10" s="4">
        <f>+SUMIFS('Mapping Progind'!$H:$H,'Mapping Progind'!$G:$G,'Dettaglio asset ramo Progind'!$G10)</f>
        <v>0</v>
      </c>
      <c r="O10" s="4"/>
      <c r="P10" s="38"/>
    </row>
    <row r="11" spans="1:16" x14ac:dyDescent="0.2">
      <c r="A11" s="44"/>
      <c r="B11" s="67"/>
      <c r="C11" s="45">
        <f>+_xlfn.XLOOKUP(B11,'Mapping Progind'!$B:$B,'Mapping Progind'!$C:$C,"")</f>
        <v>0</v>
      </c>
      <c r="D11" s="67"/>
      <c r="E11" s="45">
        <f>+_xlfn.XLOOKUP(D11,'Mapping Progind'!$B:$B,'Mapping Progind'!$C:$C,"")</f>
        <v>0</v>
      </c>
      <c r="F11" s="45" t="s">
        <v>668</v>
      </c>
      <c r="G11" s="45" t="str">
        <f>+_xlfn.XLOOKUP(F11,'Mapping Progind'!$B:$B,'Mapping Progind'!$C:$C,"")</f>
        <v>Cap.immobiliz.immat.esercizio</v>
      </c>
      <c r="H11" s="4">
        <f>+_xlfn.XLOOKUP($F11,'Mapping Progind'!$B:$B,'Mapping Progind'!$D:$D,0)</f>
        <v>0</v>
      </c>
      <c r="I11" s="4">
        <f>+_xlfn.XLOOKUP($D11,'Mapping Progind'!$B:$B,'Mapping Progind'!$D:$D,0)</f>
        <v>0</v>
      </c>
      <c r="J11" s="4">
        <f>+_xlfn.XLOOKUP($B11,'Mapping Progind'!$B:$B,'Mapping Progind'!$D:$D,0)</f>
        <v>0</v>
      </c>
      <c r="K11" s="46">
        <f>SUM(H11:J11)</f>
        <v>0</v>
      </c>
      <c r="L11" s="4"/>
      <c r="M11" s="4">
        <f t="shared" si="0"/>
        <v>0</v>
      </c>
      <c r="N11" s="4">
        <f>+SUMIFS('Mapping Progind'!$H:$H,'Mapping Progind'!$G:$G,'Dettaglio asset ramo Progind'!$G11)</f>
        <v>0</v>
      </c>
      <c r="O11" s="4"/>
      <c r="P11" s="38"/>
    </row>
    <row r="12" spans="1:16" ht="15" x14ac:dyDescent="0.25">
      <c r="A12" s="3">
        <f>+'RAMO Progind'!F10-K12</f>
        <v>5.8207660913467407E-11</v>
      </c>
      <c r="B12" s="47"/>
      <c r="C12" s="48"/>
      <c r="D12" s="47"/>
      <c r="E12" s="48"/>
      <c r="F12" s="47"/>
      <c r="G12" s="47" t="s">
        <v>8</v>
      </c>
      <c r="H12" s="49">
        <f>SUM(H7:H11)</f>
        <v>525444.81000000006</v>
      </c>
      <c r="I12" s="49">
        <f t="shared" ref="I12:K12" si="1">SUM(I7:I11)</f>
        <v>-523634.74</v>
      </c>
      <c r="J12" s="49">
        <f t="shared" si="1"/>
        <v>0</v>
      </c>
      <c r="K12" s="49">
        <f t="shared" si="1"/>
        <v>1810.070000000007</v>
      </c>
      <c r="L12" s="50"/>
      <c r="M12" s="49">
        <f t="shared" ref="M12:N12" si="2">SUM(M7:M11)</f>
        <v>0</v>
      </c>
      <c r="N12" s="49">
        <f t="shared" si="2"/>
        <v>1810.070000000007</v>
      </c>
      <c r="O12" s="50"/>
      <c r="P12" s="38"/>
    </row>
    <row r="13" spans="1:16" ht="5.0999999999999996" customHeight="1" x14ac:dyDescent="0.2">
      <c r="A13" s="44"/>
      <c r="B13" s="45"/>
      <c r="D13" s="45"/>
      <c r="F13" s="45"/>
      <c r="G13" s="45"/>
      <c r="H13" s="4"/>
      <c r="I13" s="4"/>
      <c r="J13" s="4"/>
      <c r="K13" s="46"/>
      <c r="L13" s="4"/>
      <c r="M13" s="4"/>
      <c r="N13" s="4"/>
      <c r="O13" s="4"/>
      <c r="P13" s="38"/>
    </row>
    <row r="14" spans="1:16" x14ac:dyDescent="0.2">
      <c r="A14" s="44"/>
      <c r="B14" s="67"/>
      <c r="C14" s="45">
        <f>+_xlfn.XLOOKUP(B14,'Mapping Progind'!$B:$B,'Mapping Progind'!$C:$C,"")</f>
        <v>0</v>
      </c>
      <c r="D14" s="45" t="s">
        <v>723</v>
      </c>
      <c r="E14" s="45" t="str">
        <f>+_xlfn.XLOOKUP(D14,'Mapping Progind'!$B:$B,'Mapping Progind'!$C:$C,"")</f>
        <v>F.A. Terreni</v>
      </c>
      <c r="F14" s="45" t="s">
        <v>674</v>
      </c>
      <c r="G14" s="45" t="str">
        <f>+_xlfn.XLOOKUP(F14,'Mapping Progind'!$B:$B,'Mapping Progind'!$C:$C,"")</f>
        <v>Terreni</v>
      </c>
      <c r="H14" s="4">
        <f>+_xlfn.XLOOKUP($F14,'Mapping Progind'!$B:$B,'Mapping Progind'!$D:$D,0)</f>
        <v>583542.61</v>
      </c>
      <c r="I14" s="4">
        <f>+_xlfn.XLOOKUP($D14,'Mapping Progind'!$B:$B,'Mapping Progind'!$D:$D,0)</f>
        <v>-35433.86</v>
      </c>
      <c r="J14" s="4">
        <f>+_xlfn.XLOOKUP($B14,'Mapping Progind'!$B:$B,'Mapping Progind'!$D:$D,0)</f>
        <v>0</v>
      </c>
      <c r="K14" s="46">
        <f t="shared" ref="K14:K36" si="3">SUM(H14:J14)</f>
        <v>548108.75</v>
      </c>
      <c r="L14" s="4"/>
      <c r="M14" s="4">
        <f t="shared" ref="M14:M36" si="4">+K14-N14</f>
        <v>548108.75</v>
      </c>
      <c r="N14" s="4">
        <f>+SUMIFS('Mapping Progind'!$H:$H,'Mapping Progind'!$G:$G,'Dettaglio asset ramo Progind'!$G14)</f>
        <v>0</v>
      </c>
      <c r="O14" s="4"/>
      <c r="P14" s="38"/>
    </row>
    <row r="15" spans="1:16" x14ac:dyDescent="0.2">
      <c r="A15" s="44"/>
      <c r="B15" s="67"/>
      <c r="C15" s="45">
        <f>+_xlfn.XLOOKUP(B15,'Mapping Progind'!$B:$B,'Mapping Progind'!$C:$C,"")</f>
        <v>0</v>
      </c>
      <c r="D15" s="45" t="s">
        <v>719</v>
      </c>
      <c r="E15" s="45" t="str">
        <f>+_xlfn.XLOOKUP(D15,'Mapping Progind'!$B:$B,'Mapping Progind'!$C:$C,"")</f>
        <v>F.A. Fabbr.industr.e commerc.</v>
      </c>
      <c r="F15" s="45" t="s">
        <v>676</v>
      </c>
      <c r="G15" s="45" t="str">
        <f>+_xlfn.XLOOKUP(F15,'Mapping Progind'!$B:$B,'Mapping Progind'!$C:$C,"")</f>
        <v>Fabbricati industr.e commerc.</v>
      </c>
      <c r="H15" s="4">
        <f>+_xlfn.XLOOKUP($F15,'Mapping Progind'!$B:$B,'Mapping Progind'!$D:$D,0)</f>
        <v>2867973.31</v>
      </c>
      <c r="I15" s="4">
        <f>+_xlfn.XLOOKUP($D15,'Mapping Progind'!$B:$B,'Mapping Progind'!$D:$D,0)</f>
        <v>-932881.68</v>
      </c>
      <c r="J15" s="4">
        <f>+_xlfn.XLOOKUP($B15,'Mapping Progind'!$B:$B,'Mapping Progind'!$D:$D,0)</f>
        <v>0</v>
      </c>
      <c r="K15" s="46">
        <f t="shared" si="3"/>
        <v>1935091.63</v>
      </c>
      <c r="L15" s="4"/>
      <c r="M15" s="4">
        <f t="shared" si="4"/>
        <v>1935091.63</v>
      </c>
      <c r="N15" s="4">
        <f>+SUMIFS('Mapping Progind'!$H:$H,'Mapping Progind'!$G:$G,'Dettaglio asset ramo Progind'!$G15)</f>
        <v>0</v>
      </c>
      <c r="O15" s="4"/>
      <c r="P15" s="38"/>
    </row>
    <row r="16" spans="1:16" x14ac:dyDescent="0.2">
      <c r="B16" s="67"/>
      <c r="C16" s="45">
        <f>+_xlfn.XLOOKUP(B16,'Mapping Progind'!$B:$B,'Mapping Progind'!$C:$C,"")</f>
        <v>0</v>
      </c>
      <c r="D16" s="45" t="s">
        <v>721</v>
      </c>
      <c r="E16" s="45" t="str">
        <f>+_xlfn.XLOOKUP(D16,'Mapping Progind'!$B:$B,'Mapping Progind'!$C:$C,"")</f>
        <v>F.A. Costruzioni leggere</v>
      </c>
      <c r="F16" s="45" t="s">
        <v>678</v>
      </c>
      <c r="G16" s="45" t="str">
        <f>+_xlfn.XLOOKUP(F16,'Mapping Progind'!$B:$B,'Mapping Progind'!$C:$C,"")</f>
        <v>Costruzioni leggere</v>
      </c>
      <c r="H16" s="4">
        <f>+_xlfn.XLOOKUP($F16,'Mapping Progind'!$B:$B,'Mapping Progind'!$D:$D,0)</f>
        <v>110450.1</v>
      </c>
      <c r="I16" s="4">
        <f>+_xlfn.XLOOKUP($D16,'Mapping Progind'!$B:$B,'Mapping Progind'!$D:$D,0)</f>
        <v>-110450.1</v>
      </c>
      <c r="J16" s="4">
        <f>+_xlfn.XLOOKUP($B16,'Mapping Progind'!$B:$B,'Mapping Progind'!$D:$D,0)</f>
        <v>0</v>
      </c>
      <c r="K16" s="46">
        <f t="shared" si="3"/>
        <v>0</v>
      </c>
      <c r="L16" s="4"/>
      <c r="M16" s="4">
        <f t="shared" si="4"/>
        <v>0</v>
      </c>
      <c r="N16" s="4">
        <f>+SUMIFS('Mapping Progind'!$H:$H,'Mapping Progind'!$G:$G,'Dettaglio asset ramo Progind'!$G16)</f>
        <v>0</v>
      </c>
      <c r="O16" s="4"/>
      <c r="P16" s="38"/>
    </row>
    <row r="17" spans="1:16" x14ac:dyDescent="0.2">
      <c r="B17" s="67"/>
      <c r="C17" s="45">
        <f>+_xlfn.XLOOKUP(B17,'Mapping Progind'!$B:$B,'Mapping Progind'!$C:$C,"")</f>
        <v>0</v>
      </c>
      <c r="D17" s="45" t="s">
        <v>725</v>
      </c>
      <c r="E17" s="45" t="str">
        <f>+_xlfn.XLOOKUP(D17,'Mapping Progind'!$B:$B,'Mapping Progind'!$C:$C,"")</f>
        <v>F.A. Impianti generici</v>
      </c>
      <c r="F17" s="45" t="s">
        <v>680</v>
      </c>
      <c r="G17" s="45" t="str">
        <f>+_xlfn.XLOOKUP(F17,'Mapping Progind'!$B:$B,'Mapping Progind'!$C:$C,"")</f>
        <v>Impianti generici</v>
      </c>
      <c r="H17" s="4">
        <f>+_xlfn.XLOOKUP($F17,'Mapping Progind'!$B:$B,'Mapping Progind'!$D:$D,0)</f>
        <v>2038559.7</v>
      </c>
      <c r="I17" s="4">
        <f>+_xlfn.XLOOKUP($D17,'Mapping Progind'!$B:$B,'Mapping Progind'!$D:$D,0)</f>
        <v>-1539816.86</v>
      </c>
      <c r="J17" s="4">
        <f>+_xlfn.XLOOKUP($B17,'Mapping Progind'!$B:$B,'Mapping Progind'!$D:$D,0)</f>
        <v>0</v>
      </c>
      <c r="K17" s="46">
        <f t="shared" si="3"/>
        <v>498742.83999999985</v>
      </c>
      <c r="L17" s="4"/>
      <c r="M17" s="4">
        <f t="shared" si="4"/>
        <v>0</v>
      </c>
      <c r="N17" s="4">
        <f>+SUMIFS('Mapping Progind'!$H:$H,'Mapping Progind'!$G:$G,'Dettaglio asset ramo Progind'!$G17)</f>
        <v>498742.83999999985</v>
      </c>
      <c r="O17" s="4"/>
      <c r="P17" s="38"/>
    </row>
    <row r="18" spans="1:16" x14ac:dyDescent="0.2">
      <c r="B18" s="67"/>
      <c r="C18" s="45">
        <f>+_xlfn.XLOOKUP(B18,'Mapping Progind'!$B:$B,'Mapping Progind'!$C:$C,"")</f>
        <v>0</v>
      </c>
      <c r="D18" s="45" t="s">
        <v>727</v>
      </c>
      <c r="E18" s="45" t="str">
        <f>+_xlfn.XLOOKUP(D18,'Mapping Progind'!$B:$B,'Mapping Progind'!$C:$C,"")</f>
        <v>F.A. Impianti specifici</v>
      </c>
      <c r="F18" s="45" t="s">
        <v>681</v>
      </c>
      <c r="G18" s="45" t="str">
        <f>+_xlfn.XLOOKUP(F18,'Mapping Progind'!$B:$B,'Mapping Progind'!$C:$C,"")</f>
        <v>Impianti specifici</v>
      </c>
      <c r="H18" s="4">
        <f>+_xlfn.XLOOKUP($F18,'Mapping Progind'!$B:$B,'Mapping Progind'!$D:$D,0)</f>
        <v>18054.09</v>
      </c>
      <c r="I18" s="4">
        <f>+_xlfn.XLOOKUP($D18,'Mapping Progind'!$B:$B,'Mapping Progind'!$D:$D,0)</f>
        <v>-18054.09</v>
      </c>
      <c r="J18" s="4">
        <f>+_xlfn.XLOOKUP($B18,'Mapping Progind'!$B:$B,'Mapping Progind'!$D:$D,0)</f>
        <v>0</v>
      </c>
      <c r="K18" s="46">
        <f t="shared" si="3"/>
        <v>0</v>
      </c>
      <c r="L18" s="4"/>
      <c r="M18" s="4">
        <f t="shared" si="4"/>
        <v>0</v>
      </c>
      <c r="N18" s="4">
        <f>+SUMIFS('Mapping Progind'!$H:$H,'Mapping Progind'!$G:$G,'Dettaglio asset ramo Progind'!$G18)</f>
        <v>0</v>
      </c>
      <c r="O18" s="4"/>
      <c r="P18" s="38"/>
    </row>
    <row r="19" spans="1:16" x14ac:dyDescent="0.2">
      <c r="B19" s="67"/>
      <c r="C19" s="45">
        <f>+_xlfn.XLOOKUP(B19,'Mapping Progind'!$B:$B,'Mapping Progind'!$C:$C,"")</f>
        <v>0</v>
      </c>
      <c r="D19" s="45" t="s">
        <v>729</v>
      </c>
      <c r="E19" s="45" t="str">
        <f>+_xlfn.XLOOKUP(D19,'Mapping Progind'!$B:$B,'Mapping Progind'!$C:$C,"")</f>
        <v>F.A. Impianti allarme</v>
      </c>
      <c r="F19" s="45" t="s">
        <v>683</v>
      </c>
      <c r="G19" s="45" t="str">
        <f>+_xlfn.XLOOKUP(F19,'Mapping Progind'!$B:$B,'Mapping Progind'!$C:$C,"")</f>
        <v>Impianti allarme</v>
      </c>
      <c r="H19" s="4">
        <f>+_xlfn.XLOOKUP($F19,'Mapping Progind'!$B:$B,'Mapping Progind'!$D:$D,0)</f>
        <v>11720.89</v>
      </c>
      <c r="I19" s="4">
        <f>+_xlfn.XLOOKUP($D19,'Mapping Progind'!$B:$B,'Mapping Progind'!$D:$D,0)</f>
        <v>-11574.28</v>
      </c>
      <c r="J19" s="4">
        <f>+_xlfn.XLOOKUP($B19,'Mapping Progind'!$B:$B,'Mapping Progind'!$D:$D,0)</f>
        <v>0</v>
      </c>
      <c r="K19" s="46">
        <f t="shared" si="3"/>
        <v>146.60999999999876</v>
      </c>
      <c r="L19" s="4"/>
      <c r="M19" s="4">
        <f t="shared" si="4"/>
        <v>0</v>
      </c>
      <c r="N19" s="4">
        <f>+SUMIFS('Mapping Progind'!$H:$H,'Mapping Progind'!$G:$G,'Dettaglio asset ramo Progind'!$G19)</f>
        <v>146.60999999999876</v>
      </c>
      <c r="O19" s="4"/>
      <c r="P19" s="38"/>
    </row>
    <row r="20" spans="1:16" x14ac:dyDescent="0.2">
      <c r="B20" s="67"/>
      <c r="C20" s="45">
        <f>+_xlfn.XLOOKUP(B20,'Mapping Progind'!$B:$B,'Mapping Progind'!$C:$C,"")</f>
        <v>0</v>
      </c>
      <c r="D20" s="45" t="s">
        <v>731</v>
      </c>
      <c r="E20" s="45" t="str">
        <f>+_xlfn.XLOOKUP(D20,'Mapping Progind'!$B:$B,'Mapping Progind'!$C:$C,"")</f>
        <v>F.A. Impianti comunic.interna</v>
      </c>
      <c r="F20" s="45" t="s">
        <v>685</v>
      </c>
      <c r="G20" s="45" t="str">
        <f>+_xlfn.XLOOKUP(F20,'Mapping Progind'!$B:$B,'Mapping Progind'!$C:$C,"")</f>
        <v>Impianti comunicazione interna</v>
      </c>
      <c r="H20" s="4">
        <f>+_xlfn.XLOOKUP($F20,'Mapping Progind'!$B:$B,'Mapping Progind'!$D:$D,0)</f>
        <v>110531.85</v>
      </c>
      <c r="I20" s="4">
        <f>+_xlfn.XLOOKUP($D20,'Mapping Progind'!$B:$B,'Mapping Progind'!$D:$D,0)</f>
        <v>-110421.62</v>
      </c>
      <c r="J20" s="4">
        <f>+_xlfn.XLOOKUP($B20,'Mapping Progind'!$B:$B,'Mapping Progind'!$D:$D,0)</f>
        <v>0</v>
      </c>
      <c r="K20" s="46">
        <f t="shared" si="3"/>
        <v>110.23000000001048</v>
      </c>
      <c r="L20" s="4"/>
      <c r="M20" s="4">
        <f t="shared" si="4"/>
        <v>0</v>
      </c>
      <c r="N20" s="4">
        <f>+SUMIFS('Mapping Progind'!$H:$H,'Mapping Progind'!$G:$G,'Dettaglio asset ramo Progind'!$G20)</f>
        <v>110.23000000001048</v>
      </c>
      <c r="O20" s="4"/>
      <c r="P20" s="38"/>
    </row>
    <row r="21" spans="1:16" x14ac:dyDescent="0.2">
      <c r="B21" s="67"/>
      <c r="C21" s="45">
        <f>+_xlfn.XLOOKUP(B21,'Mapping Progind'!$B:$B,'Mapping Progind'!$C:$C,"")</f>
        <v>0</v>
      </c>
      <c r="D21" s="45" t="s">
        <v>733</v>
      </c>
      <c r="E21" s="45" t="str">
        <f>+_xlfn.XLOOKUP(D21,'Mapping Progind'!$B:$B,'Mapping Progind'!$C:$C,"")</f>
        <v>F.A. Impianti comunicazione</v>
      </c>
      <c r="F21" s="45" t="s">
        <v>687</v>
      </c>
      <c r="G21" s="45" t="str">
        <f>+_xlfn.XLOOKUP(F21,'Mapping Progind'!$B:$B,'Mapping Progind'!$C:$C,"")</f>
        <v>Impianti comunicazione</v>
      </c>
      <c r="H21" s="4">
        <f>+_xlfn.XLOOKUP($F21,'Mapping Progind'!$B:$B,'Mapping Progind'!$D:$D,0)</f>
        <v>20201.96</v>
      </c>
      <c r="I21" s="4">
        <f>+_xlfn.XLOOKUP($D21,'Mapping Progind'!$B:$B,'Mapping Progind'!$D:$D,0)</f>
        <v>-20201.96</v>
      </c>
      <c r="J21" s="4">
        <f>+_xlfn.XLOOKUP($B21,'Mapping Progind'!$B:$B,'Mapping Progind'!$D:$D,0)</f>
        <v>0</v>
      </c>
      <c r="K21" s="46">
        <f t="shared" si="3"/>
        <v>0</v>
      </c>
      <c r="L21" s="4"/>
      <c r="M21" s="4">
        <f t="shared" si="4"/>
        <v>0</v>
      </c>
      <c r="N21" s="4">
        <f>+SUMIFS('Mapping Progind'!$H:$H,'Mapping Progind'!$G:$G,'Dettaglio asset ramo Progind'!$G21)</f>
        <v>0</v>
      </c>
      <c r="O21" s="4"/>
      <c r="P21" s="38"/>
    </row>
    <row r="22" spans="1:16" x14ac:dyDescent="0.2">
      <c r="B22" s="67"/>
      <c r="C22" s="45">
        <f>+_xlfn.XLOOKUP(B22,'Mapping Progind'!$B:$B,'Mapping Progind'!$C:$C,"")</f>
        <v>0</v>
      </c>
      <c r="D22" s="45" t="s">
        <v>735</v>
      </c>
      <c r="E22" s="45" t="str">
        <f>+_xlfn.XLOOKUP(D22,'Mapping Progind'!$B:$B,'Mapping Progind'!$C:$C,"")</f>
        <v>F.A. Impianti condizionamento</v>
      </c>
      <c r="F22" s="45" t="s">
        <v>689</v>
      </c>
      <c r="G22" s="45" t="str">
        <f>+_xlfn.XLOOKUP(F22,'Mapping Progind'!$B:$B,'Mapping Progind'!$C:$C,"")</f>
        <v>Impianti condizionamento</v>
      </c>
      <c r="H22" s="4">
        <f>+_xlfn.XLOOKUP($F22,'Mapping Progind'!$B:$B,'Mapping Progind'!$D:$D,0)</f>
        <v>9522.75</v>
      </c>
      <c r="I22" s="4">
        <f>+_xlfn.XLOOKUP($D22,'Mapping Progind'!$B:$B,'Mapping Progind'!$D:$D,0)</f>
        <v>-9522.75</v>
      </c>
      <c r="J22" s="4">
        <f>+_xlfn.XLOOKUP($B22,'Mapping Progind'!$B:$B,'Mapping Progind'!$D:$D,0)</f>
        <v>0</v>
      </c>
      <c r="K22" s="46">
        <f t="shared" si="3"/>
        <v>0</v>
      </c>
      <c r="L22" s="4"/>
      <c r="M22" s="4">
        <f t="shared" si="4"/>
        <v>0</v>
      </c>
      <c r="N22" s="4">
        <f>+SUMIFS('Mapping Progind'!$H:$H,'Mapping Progind'!$G:$G,'Dettaglio asset ramo Progind'!$G22)</f>
        <v>0</v>
      </c>
      <c r="O22" s="4"/>
      <c r="P22" s="38"/>
    </row>
    <row r="23" spans="1:16" x14ac:dyDescent="0.2">
      <c r="B23" s="67"/>
      <c r="C23" s="45">
        <f>+_xlfn.XLOOKUP(B23,'Mapping Progind'!$B:$B,'Mapping Progind'!$C:$C,"")</f>
        <v>0</v>
      </c>
      <c r="D23" s="45" t="s">
        <v>737</v>
      </c>
      <c r="E23" s="45" t="str">
        <f>+_xlfn.XLOOKUP(D23,'Mapping Progind'!$B:$B,'Mapping Progind'!$C:$C,"")</f>
        <v>F.A. Macchinari non automatici</v>
      </c>
      <c r="F23" s="45" t="s">
        <v>691</v>
      </c>
      <c r="G23" s="45" t="str">
        <f>+_xlfn.XLOOKUP(F23,'Mapping Progind'!$B:$B,'Mapping Progind'!$C:$C,"")</f>
        <v>Macchinari non automatici</v>
      </c>
      <c r="H23" s="4">
        <f>+_xlfn.XLOOKUP($F23,'Mapping Progind'!$B:$B,'Mapping Progind'!$D:$D,0)</f>
        <v>208681.11</v>
      </c>
      <c r="I23" s="4">
        <f>+_xlfn.XLOOKUP($D23,'Mapping Progind'!$B:$B,'Mapping Progind'!$D:$D,0)</f>
        <v>-174852.96</v>
      </c>
      <c r="J23" s="4">
        <f>+_xlfn.XLOOKUP($B23,'Mapping Progind'!$B:$B,'Mapping Progind'!$D:$D,0)</f>
        <v>0</v>
      </c>
      <c r="K23" s="46">
        <f t="shared" si="3"/>
        <v>33828.149999999994</v>
      </c>
      <c r="L23" s="4"/>
      <c r="M23" s="4">
        <f t="shared" si="4"/>
        <v>0</v>
      </c>
      <c r="N23" s="4">
        <f>+SUMIFS('Mapping Progind'!$H:$H,'Mapping Progind'!$G:$G,'Dettaglio asset ramo Progind'!$G23)</f>
        <v>33828.149999999994</v>
      </c>
      <c r="O23" s="4"/>
      <c r="P23" s="38"/>
    </row>
    <row r="24" spans="1:16" x14ac:dyDescent="0.2">
      <c r="B24" s="67"/>
      <c r="C24" s="45">
        <f>+_xlfn.XLOOKUP(B24,'Mapping Progind'!$B:$B,'Mapping Progind'!$C:$C,"")</f>
        <v>0</v>
      </c>
      <c r="D24" s="45" t="s">
        <v>739</v>
      </c>
      <c r="E24" s="45" t="str">
        <f>+_xlfn.XLOOKUP(D24,'Mapping Progind'!$B:$B,'Mapping Progind'!$C:$C,"")</f>
        <v>F.A. Macchinari automatici</v>
      </c>
      <c r="F24" s="45" t="s">
        <v>693</v>
      </c>
      <c r="G24" s="45" t="str">
        <f>+_xlfn.XLOOKUP(F24,'Mapping Progind'!$B:$B,'Mapping Progind'!$C:$C,"")</f>
        <v>Macchinari automatici</v>
      </c>
      <c r="H24" s="4">
        <f>+_xlfn.XLOOKUP($F24,'Mapping Progind'!$B:$B,'Mapping Progind'!$D:$D,0)</f>
        <v>5868775.7300000004</v>
      </c>
      <c r="I24" s="4">
        <f>+_xlfn.XLOOKUP($D24,'Mapping Progind'!$B:$B,'Mapping Progind'!$D:$D,0)</f>
        <v>-4790819.6900000004</v>
      </c>
      <c r="J24" s="4">
        <f>+_xlfn.XLOOKUP($B24,'Mapping Progind'!$B:$B,'Mapping Progind'!$D:$D,0)</f>
        <v>0</v>
      </c>
      <c r="K24" s="46">
        <f t="shared" si="3"/>
        <v>1077956.04</v>
      </c>
      <c r="L24" s="4"/>
      <c r="M24" s="4">
        <f t="shared" si="4"/>
        <v>163586.13999999966</v>
      </c>
      <c r="N24" s="4">
        <f>+SUMIFS('Mapping Progind'!$H:$H,'Mapping Progind'!$G:$G,'Dettaglio asset ramo Progind'!$G24)</f>
        <v>914369.90000000037</v>
      </c>
      <c r="O24" s="4"/>
      <c r="P24" s="38" t="s">
        <v>1198</v>
      </c>
    </row>
    <row r="25" spans="1:16" x14ac:dyDescent="0.2">
      <c r="B25" s="67"/>
      <c r="C25" s="45">
        <f>+_xlfn.XLOOKUP(B25,'Mapping Progind'!$B:$B,'Mapping Progind'!$C:$C,"")</f>
        <v>0</v>
      </c>
      <c r="D25" s="45" t="s">
        <v>741</v>
      </c>
      <c r="E25" s="45" t="str">
        <f>+_xlfn.XLOOKUP(D25,'Mapping Progind'!$B:$B,'Mapping Progind'!$C:$C,"")</f>
        <v>F.A. Attrezzature</v>
      </c>
      <c r="F25" s="45" t="s">
        <v>695</v>
      </c>
      <c r="G25" s="45" t="str">
        <f>+_xlfn.XLOOKUP(F25,'Mapping Progind'!$B:$B,'Mapping Progind'!$C:$C,"")</f>
        <v>Attrezzature</v>
      </c>
      <c r="H25" s="4">
        <f>+_xlfn.XLOOKUP($F25,'Mapping Progind'!$B:$B,'Mapping Progind'!$D:$D,0)</f>
        <v>954327.03</v>
      </c>
      <c r="I25" s="4">
        <f>+_xlfn.XLOOKUP($D25,'Mapping Progind'!$B:$B,'Mapping Progind'!$D:$D,0)</f>
        <v>-894690.38</v>
      </c>
      <c r="J25" s="4">
        <f>+_xlfn.XLOOKUP($B25,'Mapping Progind'!$B:$B,'Mapping Progind'!$D:$D,0)</f>
        <v>0</v>
      </c>
      <c r="K25" s="46">
        <f t="shared" si="3"/>
        <v>59636.650000000023</v>
      </c>
      <c r="L25" s="4"/>
      <c r="M25" s="4">
        <f t="shared" si="4"/>
        <v>0</v>
      </c>
      <c r="N25" s="4">
        <f>+SUMIFS('Mapping Progind'!$H:$H,'Mapping Progind'!$G:$G,'Dettaglio asset ramo Progind'!$G25)</f>
        <v>59636.650000000023</v>
      </c>
      <c r="O25" s="4"/>
      <c r="P25" s="38"/>
    </row>
    <row r="26" spans="1:16" x14ac:dyDescent="0.2">
      <c r="B26" s="67"/>
      <c r="C26" s="45">
        <f>+_xlfn.XLOOKUP(B26,'Mapping Progind'!$B:$B,'Mapping Progind'!$C:$C,"")</f>
        <v>0</v>
      </c>
      <c r="D26" s="45" t="s">
        <v>743</v>
      </c>
      <c r="E26" s="45" t="str">
        <f>+_xlfn.XLOOKUP(D26,'Mapping Progind'!$B:$B,'Mapping Progind'!$C:$C,"")</f>
        <v>F.A. Mobili</v>
      </c>
      <c r="F26" s="45" t="s">
        <v>697</v>
      </c>
      <c r="G26" s="45" t="str">
        <f>+_xlfn.XLOOKUP(F26,'Mapping Progind'!$B:$B,'Mapping Progind'!$C:$C,"")</f>
        <v>Mobili</v>
      </c>
      <c r="H26" s="4">
        <f>+_xlfn.XLOOKUP($F26,'Mapping Progind'!$B:$B,'Mapping Progind'!$D:$D,0)</f>
        <v>13533.73</v>
      </c>
      <c r="I26" s="4">
        <f>+_xlfn.XLOOKUP($D26,'Mapping Progind'!$B:$B,'Mapping Progind'!$D:$D,0)</f>
        <v>-13533.73</v>
      </c>
      <c r="J26" s="4">
        <f>+_xlfn.XLOOKUP($B26,'Mapping Progind'!$B:$B,'Mapping Progind'!$D:$D,0)</f>
        <v>0</v>
      </c>
      <c r="K26" s="46">
        <f t="shared" si="3"/>
        <v>0</v>
      </c>
      <c r="L26" s="4"/>
      <c r="M26" s="4">
        <f t="shared" si="4"/>
        <v>0</v>
      </c>
      <c r="N26" s="4">
        <f>+SUMIFS('Mapping Progind'!$H:$H,'Mapping Progind'!$G:$G,'Dettaglio asset ramo Progind'!$G26)</f>
        <v>0</v>
      </c>
      <c r="O26" s="4"/>
      <c r="P26" s="38"/>
    </row>
    <row r="27" spans="1:16" x14ac:dyDescent="0.2">
      <c r="A27" s="44"/>
      <c r="B27" s="67"/>
      <c r="C27" s="45">
        <f>+_xlfn.XLOOKUP(B27,'Mapping Progind'!$B:$B,'Mapping Progind'!$C:$C,"")</f>
        <v>0</v>
      </c>
      <c r="D27" s="45" t="s">
        <v>745</v>
      </c>
      <c r="E27" s="45" t="str">
        <f>+_xlfn.XLOOKUP(D27,'Mapping Progind'!$B:$B,'Mapping Progind'!$C:$C,"")</f>
        <v>F.A. Arredamento</v>
      </c>
      <c r="F27" s="45" t="s">
        <v>699</v>
      </c>
      <c r="G27" s="45" t="str">
        <f>+_xlfn.XLOOKUP(F27,'Mapping Progind'!$B:$B,'Mapping Progind'!$C:$C,"")</f>
        <v>Arredamento</v>
      </c>
      <c r="H27" s="4">
        <f>+_xlfn.XLOOKUP($F27,'Mapping Progind'!$B:$B,'Mapping Progind'!$D:$D,0)</f>
        <v>32698.5</v>
      </c>
      <c r="I27" s="4">
        <f>+_xlfn.XLOOKUP($D27,'Mapping Progind'!$B:$B,'Mapping Progind'!$D:$D,0)</f>
        <v>-31618.03</v>
      </c>
      <c r="J27" s="4">
        <f>+_xlfn.XLOOKUP($B27,'Mapping Progind'!$B:$B,'Mapping Progind'!$D:$D,0)</f>
        <v>0</v>
      </c>
      <c r="K27" s="46">
        <f t="shared" si="3"/>
        <v>1080.4700000000012</v>
      </c>
      <c r="L27" s="4"/>
      <c r="M27" s="4">
        <f t="shared" si="4"/>
        <v>0</v>
      </c>
      <c r="N27" s="4">
        <f>+SUMIFS('Mapping Progind'!$H:$H,'Mapping Progind'!$G:$G,'Dettaglio asset ramo Progind'!$G27)</f>
        <v>1080.4700000000012</v>
      </c>
      <c r="O27" s="4"/>
      <c r="P27" s="38"/>
    </row>
    <row r="28" spans="1:16" x14ac:dyDescent="0.2">
      <c r="B28" s="67"/>
      <c r="C28" s="45">
        <f>+_xlfn.XLOOKUP(B28,'Mapping Progind'!$B:$B,'Mapping Progind'!$C:$C,"")</f>
        <v>0</v>
      </c>
      <c r="D28" s="45" t="s">
        <v>747</v>
      </c>
      <c r="E28" s="45" t="str">
        <f>+_xlfn.XLOOKUP(D28,'Mapping Progind'!$B:$B,'Mapping Progind'!$C:$C,"")</f>
        <v>F.A. Scaffalature</v>
      </c>
      <c r="F28" s="45" t="s">
        <v>701</v>
      </c>
      <c r="G28" s="45" t="str">
        <f>+_xlfn.XLOOKUP(F28,'Mapping Progind'!$B:$B,'Mapping Progind'!$C:$C,"")</f>
        <v>Scaffalature</v>
      </c>
      <c r="H28" s="4">
        <f>+_xlfn.XLOOKUP($F28,'Mapping Progind'!$B:$B,'Mapping Progind'!$D:$D,0)</f>
        <v>73881.62</v>
      </c>
      <c r="I28" s="4">
        <f>+_xlfn.XLOOKUP($D28,'Mapping Progind'!$B:$B,'Mapping Progind'!$D:$D,0)</f>
        <v>-70643.789999999994</v>
      </c>
      <c r="J28" s="4">
        <f>+_xlfn.XLOOKUP($B28,'Mapping Progind'!$B:$B,'Mapping Progind'!$D:$D,0)</f>
        <v>0</v>
      </c>
      <c r="K28" s="46">
        <f t="shared" si="3"/>
        <v>3237.8300000000017</v>
      </c>
      <c r="L28" s="4"/>
      <c r="M28" s="4">
        <f t="shared" si="4"/>
        <v>0</v>
      </c>
      <c r="N28" s="4">
        <f>+SUMIFS('Mapping Progind'!$H:$H,'Mapping Progind'!$G:$G,'Dettaglio asset ramo Progind'!$G28)</f>
        <v>3237.8300000000017</v>
      </c>
      <c r="O28" s="4"/>
      <c r="P28" s="38"/>
    </row>
    <row r="29" spans="1:16" x14ac:dyDescent="0.2">
      <c r="B29" s="67"/>
      <c r="C29" s="45">
        <f>+_xlfn.XLOOKUP(B29,'Mapping Progind'!$B:$B,'Mapping Progind'!$C:$C,"")</f>
        <v>0</v>
      </c>
      <c r="D29" s="45" t="s">
        <v>749</v>
      </c>
      <c r="E29" s="45" t="str">
        <f>+_xlfn.XLOOKUP(D29,'Mapping Progind'!$B:$B,'Mapping Progind'!$C:$C,"")</f>
        <v>F.A. Macchine d'uff.elettron.</v>
      </c>
      <c r="F29" s="45" t="s">
        <v>703</v>
      </c>
      <c r="G29" s="45" t="str">
        <f>+_xlfn.XLOOKUP(F29,'Mapping Progind'!$B:$B,'Mapping Progind'!$C:$C,"")</f>
        <v>Macchine d'ufficio elettronic.</v>
      </c>
      <c r="H29" s="4">
        <f>+_xlfn.XLOOKUP($F29,'Mapping Progind'!$B:$B,'Mapping Progind'!$D:$D,0)</f>
        <v>102445.01</v>
      </c>
      <c r="I29" s="4">
        <f>+_xlfn.XLOOKUP($D29,'Mapping Progind'!$B:$B,'Mapping Progind'!$D:$D,0)</f>
        <v>-102445.01</v>
      </c>
      <c r="J29" s="4">
        <f>+_xlfn.XLOOKUP($B29,'Mapping Progind'!$B:$B,'Mapping Progind'!$D:$D,0)</f>
        <v>0</v>
      </c>
      <c r="K29" s="46">
        <f t="shared" si="3"/>
        <v>0</v>
      </c>
      <c r="L29" s="4"/>
      <c r="M29" s="4">
        <f t="shared" si="4"/>
        <v>0</v>
      </c>
      <c r="N29" s="4">
        <f>+SUMIFS('Mapping Progind'!$H:$H,'Mapping Progind'!$G:$G,'Dettaglio asset ramo Progind'!$G29)</f>
        <v>0</v>
      </c>
      <c r="O29" s="4"/>
      <c r="P29" s="38"/>
    </row>
    <row r="30" spans="1:16" x14ac:dyDescent="0.2">
      <c r="B30" s="67"/>
      <c r="C30" s="45">
        <f>+_xlfn.XLOOKUP(B30,'Mapping Progind'!$B:$B,'Mapping Progind'!$C:$C,"")</f>
        <v>0</v>
      </c>
      <c r="D30" s="45" t="s">
        <v>751</v>
      </c>
      <c r="E30" s="45" t="str">
        <f>+_xlfn.XLOOKUP(D30,'Mapping Progind'!$B:$B,'Mapping Progind'!$C:$C,"")</f>
        <v>F.A. Autovetture e motoveicoli</v>
      </c>
      <c r="F30" s="45" t="s">
        <v>705</v>
      </c>
      <c r="G30" s="45" t="str">
        <f>+_xlfn.XLOOKUP(F30,'Mapping Progind'!$B:$B,'Mapping Progind'!$C:$C,"")</f>
        <v>Autovetture e motoveicoli</v>
      </c>
      <c r="H30" s="4">
        <f>+_xlfn.XLOOKUP($F30,'Mapping Progind'!$B:$B,'Mapping Progind'!$D:$D,0)</f>
        <v>24007.98</v>
      </c>
      <c r="I30" s="4">
        <f>+_xlfn.XLOOKUP($D30,'Mapping Progind'!$B:$B,'Mapping Progind'!$D:$D,0)</f>
        <v>-24007.98</v>
      </c>
      <c r="J30" s="4">
        <f>+_xlfn.XLOOKUP($B30,'Mapping Progind'!$B:$B,'Mapping Progind'!$D:$D,0)</f>
        <v>0</v>
      </c>
      <c r="K30" s="46">
        <f t="shared" si="3"/>
        <v>0</v>
      </c>
      <c r="L30" s="4"/>
      <c r="M30" s="4">
        <f t="shared" si="4"/>
        <v>0</v>
      </c>
      <c r="N30" s="4">
        <f>+SUMIFS('Mapping Progind'!$H:$H,'Mapping Progind'!$G:$G,'Dettaglio asset ramo Progind'!$G30)</f>
        <v>0</v>
      </c>
      <c r="O30" s="4"/>
      <c r="P30" s="68"/>
    </row>
    <row r="31" spans="1:16" x14ac:dyDescent="0.2">
      <c r="B31" s="67"/>
      <c r="C31" s="45">
        <f>+_xlfn.XLOOKUP(B31,'Mapping Progind'!$B:$B,'Mapping Progind'!$C:$C,"")</f>
        <v>0</v>
      </c>
      <c r="D31" s="45" t="s">
        <v>753</v>
      </c>
      <c r="E31" s="45" t="str">
        <f>+_xlfn.XLOOKUP(D31,'Mapping Progind'!$B:$B,'Mapping Progind'!$C:$C,"")</f>
        <v>F.A. Autoveicoli da trasporto</v>
      </c>
      <c r="F31" s="45" t="s">
        <v>707</v>
      </c>
      <c r="G31" s="45" t="str">
        <f>+_xlfn.XLOOKUP(F31,'Mapping Progind'!$B:$B,'Mapping Progind'!$C:$C,"")</f>
        <v>Autoveicoli da trasporto</v>
      </c>
      <c r="H31" s="4">
        <f>+_xlfn.XLOOKUP($F31,'Mapping Progind'!$B:$B,'Mapping Progind'!$D:$D,0)</f>
        <v>400</v>
      </c>
      <c r="I31" s="4">
        <f>+_xlfn.XLOOKUP($D31,'Mapping Progind'!$B:$B,'Mapping Progind'!$D:$D,0)</f>
        <v>-147.08000000000001</v>
      </c>
      <c r="J31" s="4">
        <f>+_xlfn.XLOOKUP($B31,'Mapping Progind'!$B:$B,'Mapping Progind'!$D:$D,0)</f>
        <v>0</v>
      </c>
      <c r="K31" s="46">
        <f t="shared" si="3"/>
        <v>252.92</v>
      </c>
      <c r="L31" s="4"/>
      <c r="M31" s="4">
        <f t="shared" si="4"/>
        <v>0</v>
      </c>
      <c r="N31" s="4">
        <f>+SUMIFS('Mapping Progind'!$H:$H,'Mapping Progind'!$G:$G,'Dettaglio asset ramo Progind'!$G31)</f>
        <v>252.92</v>
      </c>
      <c r="O31" s="4"/>
      <c r="P31" s="68"/>
    </row>
    <row r="32" spans="1:16" x14ac:dyDescent="0.2">
      <c r="B32" s="67"/>
      <c r="C32" s="45">
        <f>+_xlfn.XLOOKUP(B32,'Mapping Progind'!$B:$B,'Mapping Progind'!$C:$C,"")</f>
        <v>0</v>
      </c>
      <c r="D32" s="45" t="s">
        <v>755</v>
      </c>
      <c r="E32" s="45" t="str">
        <f>+_xlfn.XLOOKUP(D32,'Mapping Progind'!$B:$B,'Mapping Progind'!$C:$C,"")</f>
        <v>F.A. Mezzi di trasporto inter.</v>
      </c>
      <c r="F32" s="45" t="s">
        <v>709</v>
      </c>
      <c r="G32" s="45" t="str">
        <f>+_xlfn.XLOOKUP(F32,'Mapping Progind'!$B:$B,'Mapping Progind'!$C:$C,"")</f>
        <v>Mezzi di trasporto interni</v>
      </c>
      <c r="H32" s="4">
        <f>+_xlfn.XLOOKUP($F32,'Mapping Progind'!$B:$B,'Mapping Progind'!$D:$D,0)</f>
        <v>26658.46</v>
      </c>
      <c r="I32" s="4">
        <f>+_xlfn.XLOOKUP($D32,'Mapping Progind'!$B:$B,'Mapping Progind'!$D:$D,0)</f>
        <v>-26658.46</v>
      </c>
      <c r="J32" s="4">
        <f>+_xlfn.XLOOKUP($B32,'Mapping Progind'!$B:$B,'Mapping Progind'!$D:$D,0)</f>
        <v>0</v>
      </c>
      <c r="K32" s="46">
        <f t="shared" si="3"/>
        <v>0</v>
      </c>
      <c r="L32" s="4"/>
      <c r="M32" s="4">
        <f t="shared" si="4"/>
        <v>0</v>
      </c>
      <c r="N32" s="4">
        <f>+SUMIFS('Mapping Progind'!$H:$H,'Mapping Progind'!$G:$G,'Dettaglio asset ramo Progind'!$G32)</f>
        <v>0</v>
      </c>
      <c r="O32" s="4"/>
      <c r="P32" s="68"/>
    </row>
    <row r="33" spans="1:16" x14ac:dyDescent="0.2">
      <c r="B33" s="67"/>
      <c r="C33" s="45">
        <f>+_xlfn.XLOOKUP(B33,'Mapping Progind'!$B:$B,'Mapping Progind'!$C:$C,"")</f>
        <v>0</v>
      </c>
      <c r="D33" s="67"/>
      <c r="E33" s="45">
        <f>+_xlfn.XLOOKUP(D33,'Mapping Progind'!$B:$B,'Mapping Progind'!$C:$C,"")</f>
        <v>0</v>
      </c>
      <c r="F33" s="45" t="s">
        <v>711</v>
      </c>
      <c r="G33" s="45" t="str">
        <f>+_xlfn.XLOOKUP(F33,'Mapping Progind'!$B:$B,'Mapping Progind'!$C:$C,"")</f>
        <v>Immobiliz.materiali in corso</v>
      </c>
      <c r="H33" s="4">
        <f>+_xlfn.XLOOKUP($F33,'Mapping Progind'!$B:$B,'Mapping Progind'!$D:$D,0)</f>
        <v>0</v>
      </c>
      <c r="I33" s="4">
        <f>+_xlfn.XLOOKUP($D33,'Mapping Progind'!$B:$B,'Mapping Progind'!$D:$D,0)</f>
        <v>0</v>
      </c>
      <c r="J33" s="4">
        <f>+_xlfn.XLOOKUP($B33,'Mapping Progind'!$B:$B,'Mapping Progind'!$D:$D,0)</f>
        <v>0</v>
      </c>
      <c r="K33" s="46">
        <f t="shared" si="3"/>
        <v>0</v>
      </c>
      <c r="L33" s="4"/>
      <c r="M33" s="4">
        <f t="shared" si="4"/>
        <v>0</v>
      </c>
      <c r="N33" s="4">
        <f>+SUMIFS('Mapping Progind'!$H:$H,'Mapping Progind'!$G:$G,'Dettaglio asset ramo Progind'!$G33)</f>
        <v>0</v>
      </c>
      <c r="O33" s="4"/>
      <c r="P33" s="38"/>
    </row>
    <row r="34" spans="1:16" x14ac:dyDescent="0.2">
      <c r="B34" s="67"/>
      <c r="C34" s="45">
        <f>+_xlfn.XLOOKUP(B34,'Mapping Progind'!$B:$B,'Mapping Progind'!$C:$C,"")</f>
        <v>0</v>
      </c>
      <c r="D34" s="67"/>
      <c r="E34" s="45">
        <f>+_xlfn.XLOOKUP(D34,'Mapping Progind'!$B:$B,'Mapping Progind'!$C:$C,"")</f>
        <v>0</v>
      </c>
      <c r="F34" s="45" t="s">
        <v>713</v>
      </c>
      <c r="G34" s="45" t="str">
        <f>+_xlfn.XLOOKUP(F34,'Mapping Progind'!$B:$B,'Mapping Progind'!$C:$C,"")</f>
        <v>Acconti fornit.immobilizz.mat.</v>
      </c>
      <c r="H34" s="4">
        <f>+_xlfn.XLOOKUP($F34,'Mapping Progind'!$B:$B,'Mapping Progind'!$D:$D,0)</f>
        <v>0</v>
      </c>
      <c r="I34" s="4">
        <f>+_xlfn.XLOOKUP($D34,'Mapping Progind'!$B:$B,'Mapping Progind'!$D:$D,0)</f>
        <v>0</v>
      </c>
      <c r="J34" s="4">
        <f>+_xlfn.XLOOKUP($B34,'Mapping Progind'!$B:$B,'Mapping Progind'!$D:$D,0)</f>
        <v>0</v>
      </c>
      <c r="K34" s="46">
        <f t="shared" si="3"/>
        <v>0</v>
      </c>
      <c r="L34" s="4"/>
      <c r="M34" s="4">
        <f t="shared" si="4"/>
        <v>0</v>
      </c>
      <c r="N34" s="4">
        <f>+SUMIFS('Mapping Progind'!$H:$H,'Mapping Progind'!$G:$G,'Dettaglio asset ramo Progind'!$G34)</f>
        <v>0</v>
      </c>
      <c r="O34" s="4"/>
      <c r="P34" s="38"/>
    </row>
    <row r="35" spans="1:16" x14ac:dyDescent="0.2">
      <c r="B35" s="67"/>
      <c r="C35" s="45">
        <f>+_xlfn.XLOOKUP(B35,'Mapping Progind'!$B:$B,'Mapping Progind'!$C:$C,"")</f>
        <v>0</v>
      </c>
      <c r="D35" s="67"/>
      <c r="E35" s="45">
        <f>+_xlfn.XLOOKUP(D35,'Mapping Progind'!$B:$B,'Mapping Progind'!$C:$C,"")</f>
        <v>0</v>
      </c>
      <c r="F35" s="45" t="s">
        <v>715</v>
      </c>
      <c r="G35" s="45" t="str">
        <f>+_xlfn.XLOOKUP(F35,'Mapping Progind'!$B:$B,'Mapping Progind'!$C:$C,"")</f>
        <v>Acq.immobiliz.mater.esercizio</v>
      </c>
      <c r="H35" s="4">
        <f>+_xlfn.XLOOKUP($F35,'Mapping Progind'!$B:$B,'Mapping Progind'!$D:$D,0)</f>
        <v>45718.3</v>
      </c>
      <c r="I35" s="4">
        <f>+_xlfn.XLOOKUP($D35,'Mapping Progind'!$B:$B,'Mapping Progind'!$D:$D,0)</f>
        <v>0</v>
      </c>
      <c r="J35" s="4">
        <f>+_xlfn.XLOOKUP($B35,'Mapping Progind'!$B:$B,'Mapping Progind'!$D:$D,0)</f>
        <v>0</v>
      </c>
      <c r="K35" s="46">
        <f t="shared" si="3"/>
        <v>45718.3</v>
      </c>
      <c r="L35" s="4"/>
      <c r="M35" s="4">
        <f t="shared" si="4"/>
        <v>0</v>
      </c>
      <c r="N35" s="4">
        <f>+SUMIFS('Mapping Progind'!$H:$H,'Mapping Progind'!$G:$G,'Dettaglio asset ramo Progind'!$G35)</f>
        <v>45718.3</v>
      </c>
      <c r="O35" s="4"/>
      <c r="P35" s="38"/>
    </row>
    <row r="36" spans="1:16" x14ac:dyDescent="0.2">
      <c r="B36" s="67"/>
      <c r="C36" s="45">
        <f>+_xlfn.XLOOKUP(B36,'Mapping Progind'!$B:$B,'Mapping Progind'!$C:$C,"")</f>
        <v>0</v>
      </c>
      <c r="D36" s="67"/>
      <c r="E36" s="45">
        <f>+_xlfn.XLOOKUP(D36,'Mapping Progind'!$B:$B,'Mapping Progind'!$C:$C,"")</f>
        <v>0</v>
      </c>
      <c r="F36" s="45" t="s">
        <v>717</v>
      </c>
      <c r="G36" s="45" t="str">
        <f>+_xlfn.XLOOKUP(F36,'Mapping Progind'!$B:$B,'Mapping Progind'!$C:$C,"")</f>
        <v>Cap.immobiliz.mater.esercizio</v>
      </c>
      <c r="H36" s="4">
        <f>+_xlfn.XLOOKUP($F36,'Mapping Progind'!$B:$B,'Mapping Progind'!$D:$D,0)</f>
        <v>0</v>
      </c>
      <c r="I36" s="4">
        <f>+_xlfn.XLOOKUP($D36,'Mapping Progind'!$B:$B,'Mapping Progind'!$D:$D,0)</f>
        <v>0</v>
      </c>
      <c r="J36" s="4">
        <f>+_xlfn.XLOOKUP($B36,'Mapping Progind'!$B:$B,'Mapping Progind'!$D:$D,0)</f>
        <v>0</v>
      </c>
      <c r="K36" s="46">
        <f t="shared" si="3"/>
        <v>0</v>
      </c>
      <c r="L36" s="4"/>
      <c r="M36" s="4">
        <f t="shared" si="4"/>
        <v>0</v>
      </c>
      <c r="N36" s="4">
        <f>+SUMIFS('Mapping Progind'!$H:$H,'Mapping Progind'!$G:$G,'Dettaglio asset ramo Progind'!$G36)</f>
        <v>0</v>
      </c>
      <c r="O36" s="4"/>
      <c r="P36" s="38"/>
    </row>
    <row r="37" spans="1:16" ht="15" customHeight="1" x14ac:dyDescent="0.25">
      <c r="A37" s="3">
        <f>+'RAMO Progind'!F11-K37</f>
        <v>0</v>
      </c>
      <c r="B37" s="47"/>
      <c r="C37" s="48"/>
      <c r="D37" s="47"/>
      <c r="E37" s="48"/>
      <c r="F37" s="47"/>
      <c r="G37" s="47" t="s">
        <v>9</v>
      </c>
      <c r="H37" s="49">
        <f>SUM(H14:H36)</f>
        <v>13121684.73</v>
      </c>
      <c r="I37" s="49">
        <f>SUM(I14:I36)</f>
        <v>-8917774.3100000005</v>
      </c>
      <c r="J37" s="49">
        <f t="shared" ref="J37:K37" si="5">SUM(J14:J36)</f>
        <v>0</v>
      </c>
      <c r="K37" s="49">
        <f t="shared" si="5"/>
        <v>4203910.42</v>
      </c>
      <c r="L37" s="50"/>
      <c r="M37" s="49">
        <f t="shared" ref="M37:N37" si="6">SUM(M14:M36)</f>
        <v>2646786.5199999996</v>
      </c>
      <c r="N37" s="49">
        <f t="shared" si="6"/>
        <v>1557123.9000000004</v>
      </c>
      <c r="O37" s="50"/>
    </row>
    <row r="38" spans="1:16" ht="5.0999999999999996" customHeight="1" x14ac:dyDescent="0.2">
      <c r="A38" s="44"/>
      <c r="B38" s="45"/>
      <c r="D38" s="45"/>
      <c r="F38" s="45"/>
      <c r="G38" s="45"/>
      <c r="H38" s="4"/>
      <c r="I38" s="4"/>
      <c r="J38" s="4"/>
      <c r="K38" s="46"/>
      <c r="L38" s="4"/>
      <c r="M38" s="4"/>
      <c r="N38" s="4"/>
      <c r="O38" s="4"/>
    </row>
    <row r="39" spans="1:16" x14ac:dyDescent="0.2">
      <c r="A39" s="44"/>
      <c r="B39" s="45" t="s">
        <v>759</v>
      </c>
      <c r="C39" s="45" t="str">
        <f>+_xlfn.XLOOKUP(B39,'Mapping Progind'!$B:$B,'Mapping Progind'!$C:$C,"")</f>
        <v>F.Sval.part.in altre imprese</v>
      </c>
      <c r="D39" s="45"/>
      <c r="E39" s="45">
        <f>+_xlfn.XLOOKUP(D39,'Mapping Progind'!$B:$B,'Mapping Progind'!$C:$C,"")</f>
        <v>0</v>
      </c>
      <c r="F39" s="45" t="s">
        <v>757</v>
      </c>
      <c r="G39" s="45" t="str">
        <f>+_xlfn.XLOOKUP(F39,'Mapping Progind'!$B:$B,'Mapping Progind'!$C:$C,"")</f>
        <v>Partecipaz.in altre imprese</v>
      </c>
      <c r="H39" s="4">
        <f>+_xlfn.XLOOKUP($F39,'Mapping Progind'!$B:$B,'Mapping Progind'!$D:$D,0)</f>
        <v>4400</v>
      </c>
      <c r="I39" s="4">
        <f>+_xlfn.XLOOKUP($D39,'Mapping Progind'!$B:$B,'Mapping Progind'!$D:$D,0)</f>
        <v>0</v>
      </c>
      <c r="J39" s="4">
        <f>+_xlfn.XLOOKUP($B39,'Mapping Progind'!$B:$B,'Mapping Progind'!$D:$D,0)</f>
        <v>-4400</v>
      </c>
      <c r="K39" s="46">
        <f t="shared" ref="K39:K40" si="7">SUM(H39:J39)</f>
        <v>0</v>
      </c>
      <c r="L39" s="4"/>
      <c r="M39" s="4">
        <f t="shared" ref="M39:M40" si="8">+K39-N39</f>
        <v>0</v>
      </c>
      <c r="N39" s="4">
        <f>+SUMIFS('Mapping Progind'!$H:$H,'Mapping Progind'!$G:$G,'Dettaglio asset ramo Progind'!$G39)</f>
        <v>0</v>
      </c>
      <c r="O39" s="4"/>
    </row>
    <row r="40" spans="1:16" x14ac:dyDescent="0.2">
      <c r="A40" s="44"/>
      <c r="B40" s="67"/>
      <c r="C40" s="45">
        <f>+_xlfn.XLOOKUP(B40,'Mapping Progind'!$B:$B,'Mapping Progind'!$C:$C,"")</f>
        <v>0</v>
      </c>
      <c r="D40" s="67"/>
      <c r="E40" s="45">
        <f>+_xlfn.XLOOKUP(D40,'Mapping Progind'!$B:$B,'Mapping Progind'!$C:$C,"")</f>
        <v>0</v>
      </c>
      <c r="F40" s="45" t="s">
        <v>761</v>
      </c>
      <c r="G40" s="45" t="str">
        <f>+_xlfn.XLOOKUP(F40,'Mapping Progind'!$B:$B,'Mapping Progind'!$C:$C,"")</f>
        <v>Strumenti fin.der.att.di copert.immobil.</v>
      </c>
      <c r="H40" s="4">
        <f>+_xlfn.XLOOKUP($F40,'Mapping Progind'!$B:$B,'Mapping Progind'!$D:$D,0)</f>
        <v>4661</v>
      </c>
      <c r="I40" s="4">
        <f>+_xlfn.XLOOKUP($D40,'Mapping Progind'!$B:$B,'Mapping Progind'!$D:$D,0)</f>
        <v>0</v>
      </c>
      <c r="J40" s="4">
        <f>+_xlfn.XLOOKUP($B40,'Mapping Progind'!$B:$B,'Mapping Progind'!$D:$D,0)</f>
        <v>0</v>
      </c>
      <c r="K40" s="46">
        <f t="shared" si="7"/>
        <v>4661</v>
      </c>
      <c r="L40" s="4"/>
      <c r="M40" s="4">
        <f t="shared" si="8"/>
        <v>4661</v>
      </c>
      <c r="N40" s="4">
        <f>+SUMIFS('Mapping Progind'!$H:$H,'Mapping Progind'!$G:$G,'Dettaglio asset ramo Progind'!$G40)</f>
        <v>0</v>
      </c>
      <c r="O40" s="4"/>
      <c r="P40" s="38"/>
    </row>
    <row r="41" spans="1:16" ht="15" customHeight="1" x14ac:dyDescent="0.25">
      <c r="A41" s="3">
        <f>+'RAMO Progind'!F12-K41</f>
        <v>0</v>
      </c>
      <c r="B41" s="47"/>
      <c r="C41" s="48"/>
      <c r="D41" s="47"/>
      <c r="E41" s="48"/>
      <c r="F41" s="47"/>
      <c r="G41" s="47" t="s">
        <v>10</v>
      </c>
      <c r="H41" s="49">
        <f t="shared" ref="H41:J41" si="9">SUM(H39:H40)</f>
        <v>9061</v>
      </c>
      <c r="I41" s="49">
        <f t="shared" si="9"/>
        <v>0</v>
      </c>
      <c r="J41" s="49">
        <f t="shared" si="9"/>
        <v>-4400</v>
      </c>
      <c r="K41" s="49">
        <f>SUM(K39:K40)</f>
        <v>4661</v>
      </c>
      <c r="L41" s="50"/>
      <c r="M41" s="49">
        <f t="shared" ref="M41:N41" si="10">SUM(M39:M40)</f>
        <v>4661</v>
      </c>
      <c r="N41" s="49">
        <f t="shared" si="10"/>
        <v>0</v>
      </c>
      <c r="O41" s="50"/>
    </row>
    <row r="42" spans="1:16" ht="5.0999999999999996" customHeight="1" x14ac:dyDescent="0.2">
      <c r="A42" s="44"/>
      <c r="B42" s="45"/>
      <c r="D42" s="45"/>
      <c r="F42" s="45"/>
      <c r="G42" s="45"/>
      <c r="H42" s="4"/>
      <c r="I42" s="4"/>
      <c r="J42" s="4"/>
      <c r="K42" s="4"/>
      <c r="L42" s="4"/>
      <c r="M42" s="4"/>
      <c r="N42" s="4"/>
      <c r="O42" s="4"/>
    </row>
    <row r="43" spans="1:16" ht="15" x14ac:dyDescent="0.25">
      <c r="B43" s="52"/>
      <c r="C43" s="53"/>
      <c r="D43" s="52"/>
      <c r="E43" s="53"/>
      <c r="F43" s="54"/>
      <c r="G43" s="52" t="s">
        <v>68</v>
      </c>
      <c r="H43" s="55">
        <f>SUM(H12,H37,H41)</f>
        <v>13656190.540000001</v>
      </c>
      <c r="I43" s="55">
        <f>SUM(I12,I37,I41)</f>
        <v>-9441409.0500000007</v>
      </c>
      <c r="J43" s="55">
        <f>SUM(J12,J37,J41)</f>
        <v>-4400</v>
      </c>
      <c r="K43" s="55">
        <f>SUM(K12,K37,K41)</f>
        <v>4210381.49</v>
      </c>
      <c r="L43" s="56"/>
      <c r="M43" s="55">
        <f>SUM(M12,M37,M41)</f>
        <v>2651447.5199999996</v>
      </c>
      <c r="N43" s="55">
        <f>SUM(N12,N37,N41)</f>
        <v>1558933.9700000004</v>
      </c>
      <c r="O43" s="56"/>
    </row>
    <row r="44" spans="1:16" x14ac:dyDescent="0.2">
      <c r="B44" s="45"/>
      <c r="D44" s="45"/>
      <c r="F44" s="51"/>
      <c r="G44" s="45"/>
      <c r="H44" s="4"/>
      <c r="I44" s="4"/>
      <c r="J44" s="4"/>
      <c r="K44" s="4"/>
      <c r="L44" s="4"/>
      <c r="M44" s="4"/>
      <c r="N44" s="4"/>
      <c r="O44" s="4"/>
    </row>
    <row r="45" spans="1:16" x14ac:dyDescent="0.2">
      <c r="M45" s="57"/>
      <c r="N45" s="57"/>
    </row>
    <row r="46" spans="1:16" x14ac:dyDescent="0.2">
      <c r="F46" s="58"/>
      <c r="G46" s="58"/>
      <c r="H46" s="58"/>
      <c r="I46" s="58"/>
      <c r="J46" s="58"/>
      <c r="K46" s="58"/>
      <c r="L46" s="58"/>
      <c r="M46" s="58"/>
      <c r="N46" s="58"/>
      <c r="O46" s="58"/>
    </row>
    <row r="48" spans="1:16" x14ac:dyDescent="0.2">
      <c r="F48" s="45"/>
      <c r="G48" s="45"/>
    </row>
    <row r="49" spans="6:12" x14ac:dyDescent="0.2">
      <c r="F49" s="45"/>
      <c r="G49" s="45"/>
    </row>
    <row r="50" spans="6:12" x14ac:dyDescent="0.2">
      <c r="F50" s="45"/>
      <c r="G50" s="45"/>
    </row>
    <row r="51" spans="6:12" x14ac:dyDescent="0.2">
      <c r="G51" s="45"/>
      <c r="H51" s="45"/>
      <c r="I51" s="45"/>
      <c r="J51" s="45"/>
      <c r="K51" s="45"/>
    </row>
    <row r="52" spans="6:12" x14ac:dyDescent="0.2">
      <c r="G52" s="45"/>
      <c r="H52" s="45"/>
      <c r="I52" s="45"/>
      <c r="J52" s="45"/>
      <c r="K52" s="45"/>
    </row>
    <row r="53" spans="6:12" x14ac:dyDescent="0.2">
      <c r="G53" s="45"/>
      <c r="H53" s="45"/>
    </row>
    <row r="54" spans="6:12" x14ac:dyDescent="0.2">
      <c r="G54" s="45"/>
      <c r="H54" s="45"/>
    </row>
    <row r="55" spans="6:12" x14ac:dyDescent="0.2">
      <c r="G55" s="45"/>
      <c r="H55" s="45"/>
    </row>
    <row r="62" spans="6:12" x14ac:dyDescent="0.2">
      <c r="G62" s="45"/>
      <c r="H62" s="45"/>
      <c r="K62" s="45"/>
      <c r="L62" s="45"/>
    </row>
    <row r="63" spans="6:12" x14ac:dyDescent="0.2">
      <c r="G63" s="45"/>
      <c r="H63" s="45"/>
      <c r="K63" s="45"/>
      <c r="L63" s="45"/>
    </row>
    <row r="64" spans="6:12" x14ac:dyDescent="0.2">
      <c r="G64" s="45"/>
      <c r="H64" s="45"/>
      <c r="K64" s="45"/>
      <c r="L64" s="45"/>
    </row>
    <row r="65" spans="7:12" x14ac:dyDescent="0.2">
      <c r="G65" s="45"/>
      <c r="H65" s="45"/>
      <c r="K65" s="45"/>
      <c r="L65" s="45"/>
    </row>
    <row r="66" spans="7:12" x14ac:dyDescent="0.2">
      <c r="G66" s="45"/>
      <c r="H66" s="45"/>
      <c r="K66" s="45"/>
      <c r="L66" s="45"/>
    </row>
    <row r="67" spans="7:12" x14ac:dyDescent="0.2">
      <c r="G67" s="45"/>
      <c r="H67" s="45"/>
      <c r="K67" s="45"/>
      <c r="L67" s="45"/>
    </row>
    <row r="68" spans="7:12" x14ac:dyDescent="0.2">
      <c r="G68" s="45"/>
      <c r="H68" s="45"/>
      <c r="K68" s="45"/>
      <c r="L68" s="45"/>
    </row>
    <row r="69" spans="7:12" x14ac:dyDescent="0.2">
      <c r="G69" s="45"/>
      <c r="H69" s="45"/>
      <c r="K69" s="45"/>
      <c r="L69" s="45"/>
    </row>
    <row r="70" spans="7:12" x14ac:dyDescent="0.2">
      <c r="G70" s="45"/>
      <c r="H70" s="45"/>
      <c r="K70" s="45"/>
      <c r="L70" s="45"/>
    </row>
    <row r="71" spans="7:12" x14ac:dyDescent="0.2">
      <c r="G71" s="45"/>
      <c r="H71" s="45"/>
      <c r="K71" s="45"/>
      <c r="L71" s="45"/>
    </row>
    <row r="72" spans="7:12" x14ac:dyDescent="0.2">
      <c r="G72" s="45"/>
      <c r="H72" s="45"/>
      <c r="K72" s="45"/>
      <c r="L72" s="45"/>
    </row>
    <row r="73" spans="7:12" x14ac:dyDescent="0.2">
      <c r="G73" s="45"/>
      <c r="H73" s="45"/>
      <c r="K73" s="45"/>
      <c r="L73" s="45"/>
    </row>
    <row r="74" spans="7:12" x14ac:dyDescent="0.2">
      <c r="G74" s="45"/>
      <c r="H74" s="45"/>
      <c r="K74" s="45"/>
      <c r="L74" s="45"/>
    </row>
    <row r="75" spans="7:12" x14ac:dyDescent="0.2">
      <c r="G75" s="45"/>
      <c r="H75" s="45"/>
      <c r="K75" s="45"/>
      <c r="L75" s="45"/>
    </row>
    <row r="76" spans="7:12" x14ac:dyDescent="0.2">
      <c r="G76" s="45"/>
      <c r="H76" s="45"/>
      <c r="K76" s="45"/>
      <c r="L76" s="45"/>
    </row>
    <row r="77" spans="7:12" x14ac:dyDescent="0.2">
      <c r="G77" s="45"/>
      <c r="H77" s="45"/>
      <c r="K77" s="45"/>
      <c r="L77" s="45"/>
    </row>
    <row r="78" spans="7:12" x14ac:dyDescent="0.2">
      <c r="G78" s="45"/>
      <c r="H78" s="45"/>
      <c r="K78" s="45"/>
      <c r="L78" s="45"/>
    </row>
    <row r="79" spans="7:12" x14ac:dyDescent="0.2">
      <c r="G79" s="45"/>
      <c r="H79" s="45"/>
      <c r="K79" s="45"/>
      <c r="L79" s="45"/>
    </row>
    <row r="80" spans="7:12" x14ac:dyDescent="0.2">
      <c r="G80" s="45"/>
      <c r="H80" s="45"/>
      <c r="K80" s="45"/>
      <c r="L80" s="45"/>
    </row>
    <row r="81" spans="7:8" x14ac:dyDescent="0.2">
      <c r="G81" s="45"/>
      <c r="H81" s="45"/>
    </row>
    <row r="82" spans="7:8" x14ac:dyDescent="0.2">
      <c r="G82" s="45"/>
      <c r="H82" s="45"/>
    </row>
    <row r="83" spans="7:8" x14ac:dyDescent="0.2">
      <c r="G83" s="45"/>
      <c r="H83" s="45"/>
    </row>
    <row r="84" spans="7:8" x14ac:dyDescent="0.2">
      <c r="G84" s="45"/>
      <c r="H84" s="45"/>
    </row>
  </sheetData>
  <mergeCells count="1">
    <mergeCell ref="P30:P32"/>
  </mergeCells>
  <conditionalFormatting sqref="A12 A37 A41">
    <cfRule type="cellIs" dxfId="9" priority="1" operator="between">
      <formula>-1</formula>
      <formula>1</formula>
    </cfRule>
    <cfRule type="cellIs" dxfId="8" priority="2" operator="lessThan">
      <formula>-1</formula>
    </cfRule>
    <cfRule type="cellIs" dxfId="7" priority="3" operator="greaterThan">
      <formula>1</formula>
    </cfRule>
  </conditionalFormatting>
  <conditionalFormatting sqref="F46">
    <cfRule type="duplicateValues" dxfId="6" priority="7"/>
  </conditionalFormatting>
  <conditionalFormatting sqref="K1">
    <cfRule type="cellIs" dxfId="5" priority="4" operator="between">
      <formula>-1</formula>
      <formula>1</formula>
    </cfRule>
    <cfRule type="cellIs" dxfId="4" priority="5" operator="lessThan">
      <formula>-1</formula>
    </cfRule>
    <cfRule type="cellIs" dxfId="3" priority="6" operator="greaterThan">
      <formula>1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F9D3AD-4AAD-4249-8471-CF0057B36792}">
  <sheetPr>
    <tabColor theme="0" tint="-0.14999847407452621"/>
  </sheetPr>
  <dimension ref="A3:H546"/>
  <sheetViews>
    <sheetView showGridLines="0" zoomScaleNormal="100" workbookViewId="0">
      <pane ySplit="9" topLeftCell="A10" activePane="bottomLeft" state="frozen"/>
      <selection activeCell="G8" sqref="G8"/>
      <selection pane="bottomLeft" activeCell="B9" sqref="B9"/>
    </sheetView>
  </sheetViews>
  <sheetFormatPr defaultRowHeight="12.75" x14ac:dyDescent="0.2"/>
  <cols>
    <col min="1" max="1" width="5.875" style="59" customWidth="1"/>
    <col min="2" max="2" width="15.625" style="45" customWidth="1"/>
    <col min="3" max="3" width="32.25" style="45" customWidth="1"/>
    <col min="4" max="4" width="13.875" style="60" customWidth="1"/>
    <col min="5" max="5" width="6.75" style="45" customWidth="1"/>
    <col min="6" max="7" width="34.75" style="45" customWidth="1"/>
    <col min="8" max="8" width="14.375" style="45" bestFit="1" customWidth="1"/>
    <col min="9" max="16384" width="9" style="45"/>
  </cols>
  <sheetData>
    <row r="3" spans="1:8" x14ac:dyDescent="0.2">
      <c r="C3" s="45" t="s">
        <v>69</v>
      </c>
      <c r="D3" s="60">
        <f>+SUMIFS(D$10:D$295,$E$10:$E$295,$C3)</f>
        <v>-1051754.1366666653</v>
      </c>
    </row>
    <row r="4" spans="1:8" x14ac:dyDescent="0.2">
      <c r="C4" s="45" t="s">
        <v>70</v>
      </c>
      <c r="D4" s="60">
        <f>+SUMIFS(D$10:D$295,$E$10:$E$295,$C4)</f>
        <v>1051754.136666666</v>
      </c>
    </row>
    <row r="5" spans="1:8" x14ac:dyDescent="0.2">
      <c r="C5" s="45" t="s">
        <v>1</v>
      </c>
      <c r="D5" s="62">
        <f>SUM(D3:D4)</f>
        <v>0</v>
      </c>
    </row>
    <row r="6" spans="1:8" x14ac:dyDescent="0.2">
      <c r="C6" s="45" t="s">
        <v>71</v>
      </c>
      <c r="D6" s="60">
        <f>+SUBTOTAL(9,D$10:D$295)</f>
        <v>1.5825207810848951E-9</v>
      </c>
    </row>
    <row r="8" spans="1:8" x14ac:dyDescent="0.2">
      <c r="B8" s="59"/>
      <c r="C8" s="59"/>
      <c r="D8" s="59"/>
      <c r="E8" s="59"/>
      <c r="F8" s="59"/>
      <c r="G8" s="59"/>
      <c r="H8" s="59"/>
    </row>
    <row r="9" spans="1:8" s="38" customFormat="1" x14ac:dyDescent="0.2">
      <c r="A9" s="63"/>
      <c r="B9" s="40" t="s">
        <v>63</v>
      </c>
      <c r="C9" s="40" t="s">
        <v>64</v>
      </c>
      <c r="D9" s="64">
        <v>46053</v>
      </c>
      <c r="E9" s="40" t="s">
        <v>72</v>
      </c>
      <c r="F9" s="40" t="s">
        <v>73</v>
      </c>
      <c r="G9" s="40" t="s">
        <v>659</v>
      </c>
      <c r="H9" s="64" t="s">
        <v>74</v>
      </c>
    </row>
    <row r="10" spans="1:8" x14ac:dyDescent="0.2">
      <c r="B10" s="69" t="s">
        <v>660</v>
      </c>
      <c r="C10" s="69" t="s">
        <v>661</v>
      </c>
      <c r="D10" s="70">
        <v>103883.31</v>
      </c>
      <c r="E10" s="69" t="s">
        <v>69</v>
      </c>
      <c r="F10" s="69" t="s">
        <v>8</v>
      </c>
      <c r="G10" s="69" t="s">
        <v>661</v>
      </c>
      <c r="H10" s="70">
        <v>0</v>
      </c>
    </row>
    <row r="11" spans="1:8" x14ac:dyDescent="0.2">
      <c r="B11" s="69" t="s">
        <v>662</v>
      </c>
      <c r="C11" s="69" t="s">
        <v>663</v>
      </c>
      <c r="D11" s="70">
        <v>421561.5</v>
      </c>
      <c r="E11" s="69" t="s">
        <v>69</v>
      </c>
      <c r="F11" s="69" t="s">
        <v>8</v>
      </c>
      <c r="G11" s="69" t="s">
        <v>663</v>
      </c>
      <c r="H11" s="70">
        <v>421561.5</v>
      </c>
    </row>
    <row r="12" spans="1:8" x14ac:dyDescent="0.2">
      <c r="B12" s="69" t="s">
        <v>664</v>
      </c>
      <c r="C12" s="69" t="s">
        <v>665</v>
      </c>
      <c r="D12" s="70">
        <v>0</v>
      </c>
      <c r="E12" s="69" t="s">
        <v>69</v>
      </c>
      <c r="F12" s="69" t="s">
        <v>8</v>
      </c>
      <c r="G12" s="69" t="s">
        <v>665</v>
      </c>
      <c r="H12" s="70">
        <v>0</v>
      </c>
    </row>
    <row r="13" spans="1:8" x14ac:dyDescent="0.2">
      <c r="B13" s="69" t="s">
        <v>666</v>
      </c>
      <c r="C13" s="69" t="s">
        <v>667</v>
      </c>
      <c r="D13" s="70">
        <v>0</v>
      </c>
      <c r="E13" s="69" t="s">
        <v>69</v>
      </c>
      <c r="F13" s="69" t="s">
        <v>8</v>
      </c>
      <c r="G13" s="69" t="s">
        <v>667</v>
      </c>
      <c r="H13" s="70">
        <v>0</v>
      </c>
    </row>
    <row r="14" spans="1:8" x14ac:dyDescent="0.2">
      <c r="B14" s="69" t="s">
        <v>668</v>
      </c>
      <c r="C14" s="69" t="s">
        <v>669</v>
      </c>
      <c r="D14" s="70">
        <v>0</v>
      </c>
      <c r="E14" s="69" t="s">
        <v>69</v>
      </c>
      <c r="F14" s="69" t="s">
        <v>8</v>
      </c>
      <c r="G14" s="69" t="s">
        <v>669</v>
      </c>
      <c r="H14" s="70">
        <v>0</v>
      </c>
    </row>
    <row r="15" spans="1:8" x14ac:dyDescent="0.2">
      <c r="B15" s="69" t="s">
        <v>670</v>
      </c>
      <c r="C15" s="69" t="s">
        <v>671</v>
      </c>
      <c r="D15" s="70">
        <v>-103883.31</v>
      </c>
      <c r="E15" s="69" t="s">
        <v>69</v>
      </c>
      <c r="F15" s="69" t="s">
        <v>8</v>
      </c>
      <c r="G15" s="69" t="s">
        <v>661</v>
      </c>
      <c r="H15" s="70">
        <v>0</v>
      </c>
    </row>
    <row r="16" spans="1:8" x14ac:dyDescent="0.2">
      <c r="B16" s="69" t="s">
        <v>672</v>
      </c>
      <c r="C16" s="69" t="s">
        <v>673</v>
      </c>
      <c r="D16" s="70">
        <v>-419751.43</v>
      </c>
      <c r="E16" s="69" t="s">
        <v>69</v>
      </c>
      <c r="F16" s="69" t="s">
        <v>8</v>
      </c>
      <c r="G16" s="69" t="s">
        <v>663</v>
      </c>
      <c r="H16" s="70">
        <v>-419751.43</v>
      </c>
    </row>
    <row r="17" spans="2:8" x14ac:dyDescent="0.2">
      <c r="B17" s="69" t="s">
        <v>674</v>
      </c>
      <c r="C17" s="69" t="s">
        <v>675</v>
      </c>
      <c r="D17" s="70">
        <v>583542.61</v>
      </c>
      <c r="E17" s="69" t="s">
        <v>69</v>
      </c>
      <c r="F17" s="69" t="s">
        <v>9</v>
      </c>
      <c r="G17" s="69" t="s">
        <v>675</v>
      </c>
      <c r="H17" s="70">
        <v>0</v>
      </c>
    </row>
    <row r="18" spans="2:8" x14ac:dyDescent="0.2">
      <c r="B18" s="69" t="s">
        <v>676</v>
      </c>
      <c r="C18" s="69" t="s">
        <v>677</v>
      </c>
      <c r="D18" s="70">
        <v>2867973.31</v>
      </c>
      <c r="E18" s="69" t="s">
        <v>69</v>
      </c>
      <c r="F18" s="69" t="s">
        <v>9</v>
      </c>
      <c r="G18" s="69" t="s">
        <v>677</v>
      </c>
      <c r="H18" s="70">
        <v>0</v>
      </c>
    </row>
    <row r="19" spans="2:8" x14ac:dyDescent="0.2">
      <c r="B19" s="69" t="s">
        <v>678</v>
      </c>
      <c r="C19" s="69" t="s">
        <v>679</v>
      </c>
      <c r="D19" s="70">
        <v>110450.1</v>
      </c>
      <c r="E19" s="69" t="s">
        <v>69</v>
      </c>
      <c r="F19" s="69" t="s">
        <v>9</v>
      </c>
      <c r="G19" s="69" t="s">
        <v>679</v>
      </c>
      <c r="H19" s="70">
        <v>110450.1</v>
      </c>
    </row>
    <row r="20" spans="2:8" x14ac:dyDescent="0.2">
      <c r="B20" s="69" t="s">
        <v>680</v>
      </c>
      <c r="C20" s="69" t="s">
        <v>345</v>
      </c>
      <c r="D20" s="70">
        <v>2038559.7</v>
      </c>
      <c r="E20" s="69" t="s">
        <v>69</v>
      </c>
      <c r="F20" s="69" t="s">
        <v>9</v>
      </c>
      <c r="G20" s="69" t="s">
        <v>345</v>
      </c>
      <c r="H20" s="70">
        <v>2038559.7</v>
      </c>
    </row>
    <row r="21" spans="2:8" x14ac:dyDescent="0.2">
      <c r="B21" s="69" t="s">
        <v>681</v>
      </c>
      <c r="C21" s="69" t="s">
        <v>682</v>
      </c>
      <c r="D21" s="70">
        <v>18054.09</v>
      </c>
      <c r="E21" s="69" t="s">
        <v>69</v>
      </c>
      <c r="F21" s="69" t="s">
        <v>9</v>
      </c>
      <c r="G21" s="69" t="s">
        <v>682</v>
      </c>
      <c r="H21" s="70">
        <v>18054.09</v>
      </c>
    </row>
    <row r="22" spans="2:8" x14ac:dyDescent="0.2">
      <c r="B22" s="69" t="s">
        <v>683</v>
      </c>
      <c r="C22" s="69" t="s">
        <v>684</v>
      </c>
      <c r="D22" s="70">
        <v>11720.89</v>
      </c>
      <c r="E22" s="69" t="s">
        <v>69</v>
      </c>
      <c r="F22" s="69" t="s">
        <v>9</v>
      </c>
      <c r="G22" s="69" t="s">
        <v>684</v>
      </c>
      <c r="H22" s="70">
        <v>11720.89</v>
      </c>
    </row>
    <row r="23" spans="2:8" x14ac:dyDescent="0.2">
      <c r="B23" s="69" t="s">
        <v>685</v>
      </c>
      <c r="C23" s="69" t="s">
        <v>686</v>
      </c>
      <c r="D23" s="70">
        <v>110531.85</v>
      </c>
      <c r="E23" s="69" t="s">
        <v>69</v>
      </c>
      <c r="F23" s="69" t="s">
        <v>9</v>
      </c>
      <c r="G23" s="69" t="s">
        <v>686</v>
      </c>
      <c r="H23" s="70">
        <v>110531.85</v>
      </c>
    </row>
    <row r="24" spans="2:8" x14ac:dyDescent="0.2">
      <c r="B24" s="69" t="s">
        <v>687</v>
      </c>
      <c r="C24" s="69" t="s">
        <v>688</v>
      </c>
      <c r="D24" s="70">
        <v>20201.96</v>
      </c>
      <c r="E24" s="69" t="s">
        <v>69</v>
      </c>
      <c r="F24" s="69" t="s">
        <v>9</v>
      </c>
      <c r="G24" s="69" t="s">
        <v>688</v>
      </c>
      <c r="H24" s="70">
        <v>20201.96</v>
      </c>
    </row>
    <row r="25" spans="2:8" x14ac:dyDescent="0.2">
      <c r="B25" s="69" t="s">
        <v>689</v>
      </c>
      <c r="C25" s="69" t="s">
        <v>690</v>
      </c>
      <c r="D25" s="70">
        <v>9522.75</v>
      </c>
      <c r="E25" s="69" t="s">
        <v>69</v>
      </c>
      <c r="F25" s="69" t="s">
        <v>9</v>
      </c>
      <c r="G25" s="69" t="s">
        <v>690</v>
      </c>
      <c r="H25" s="70">
        <v>9522.75</v>
      </c>
    </row>
    <row r="26" spans="2:8" x14ac:dyDescent="0.2">
      <c r="B26" s="69" t="s">
        <v>691</v>
      </c>
      <c r="C26" s="69" t="s">
        <v>692</v>
      </c>
      <c r="D26" s="70">
        <v>208681.11</v>
      </c>
      <c r="E26" s="69" t="s">
        <v>69</v>
      </c>
      <c r="F26" s="69" t="s">
        <v>9</v>
      </c>
      <c r="G26" s="69" t="s">
        <v>692</v>
      </c>
      <c r="H26" s="70">
        <v>208681.11</v>
      </c>
    </row>
    <row r="27" spans="2:8" x14ac:dyDescent="0.2">
      <c r="B27" s="69" t="s">
        <v>693</v>
      </c>
      <c r="C27" s="69" t="s">
        <v>694</v>
      </c>
      <c r="D27" s="70">
        <v>5868775.7300000004</v>
      </c>
      <c r="E27" s="69" t="s">
        <v>69</v>
      </c>
      <c r="F27" s="69" t="s">
        <v>9</v>
      </c>
      <c r="G27" s="69" t="s">
        <v>694</v>
      </c>
      <c r="H27" s="70">
        <v>5258930.4800000004</v>
      </c>
    </row>
    <row r="28" spans="2:8" x14ac:dyDescent="0.2">
      <c r="B28" s="69" t="s">
        <v>695</v>
      </c>
      <c r="C28" s="69" t="s">
        <v>696</v>
      </c>
      <c r="D28" s="70">
        <v>954327.03</v>
      </c>
      <c r="E28" s="69" t="s">
        <v>69</v>
      </c>
      <c r="F28" s="69" t="s">
        <v>9</v>
      </c>
      <c r="G28" s="69" t="s">
        <v>696</v>
      </c>
      <c r="H28" s="70">
        <v>954327.03</v>
      </c>
    </row>
    <row r="29" spans="2:8" x14ac:dyDescent="0.2">
      <c r="B29" s="69" t="s">
        <v>697</v>
      </c>
      <c r="C29" s="69" t="s">
        <v>698</v>
      </c>
      <c r="D29" s="70">
        <v>13533.73</v>
      </c>
      <c r="E29" s="69" t="s">
        <v>69</v>
      </c>
      <c r="F29" s="69" t="s">
        <v>9</v>
      </c>
      <c r="G29" s="69" t="s">
        <v>698</v>
      </c>
      <c r="H29" s="70">
        <v>13533.73</v>
      </c>
    </row>
    <row r="30" spans="2:8" x14ac:dyDescent="0.2">
      <c r="B30" s="69" t="s">
        <v>699</v>
      </c>
      <c r="C30" s="69" t="s">
        <v>700</v>
      </c>
      <c r="D30" s="70">
        <v>32698.5</v>
      </c>
      <c r="E30" s="69" t="s">
        <v>69</v>
      </c>
      <c r="F30" s="69" t="s">
        <v>9</v>
      </c>
      <c r="G30" s="69" t="s">
        <v>700</v>
      </c>
      <c r="H30" s="70">
        <v>32698.5</v>
      </c>
    </row>
    <row r="31" spans="2:8" x14ac:dyDescent="0.2">
      <c r="B31" s="69" t="s">
        <v>701</v>
      </c>
      <c r="C31" s="69" t="s">
        <v>702</v>
      </c>
      <c r="D31" s="70">
        <v>73881.62</v>
      </c>
      <c r="E31" s="69" t="s">
        <v>69</v>
      </c>
      <c r="F31" s="69" t="s">
        <v>9</v>
      </c>
      <c r="G31" s="69" t="s">
        <v>702</v>
      </c>
      <c r="H31" s="70">
        <v>73881.62</v>
      </c>
    </row>
    <row r="32" spans="2:8" x14ac:dyDescent="0.2">
      <c r="B32" s="69" t="s">
        <v>703</v>
      </c>
      <c r="C32" s="69" t="s">
        <v>704</v>
      </c>
      <c r="D32" s="70">
        <v>102445.01</v>
      </c>
      <c r="E32" s="69" t="s">
        <v>69</v>
      </c>
      <c r="F32" s="69" t="s">
        <v>9</v>
      </c>
      <c r="G32" s="69" t="s">
        <v>704</v>
      </c>
      <c r="H32" s="70">
        <v>102445.01</v>
      </c>
    </row>
    <row r="33" spans="2:8" x14ac:dyDescent="0.2">
      <c r="B33" s="69" t="s">
        <v>705</v>
      </c>
      <c r="C33" s="69" t="s">
        <v>706</v>
      </c>
      <c r="D33" s="70">
        <v>24007.98</v>
      </c>
      <c r="E33" s="69" t="s">
        <v>69</v>
      </c>
      <c r="F33" s="69" t="s">
        <v>9</v>
      </c>
      <c r="G33" s="69" t="s">
        <v>706</v>
      </c>
      <c r="H33" s="70">
        <v>24007.98</v>
      </c>
    </row>
    <row r="34" spans="2:8" x14ac:dyDescent="0.2">
      <c r="B34" s="69" t="s">
        <v>707</v>
      </c>
      <c r="C34" s="69" t="s">
        <v>708</v>
      </c>
      <c r="D34" s="70">
        <v>400</v>
      </c>
      <c r="E34" s="69" t="s">
        <v>69</v>
      </c>
      <c r="F34" s="69" t="s">
        <v>9</v>
      </c>
      <c r="G34" s="69" t="s">
        <v>708</v>
      </c>
      <c r="H34" s="70">
        <v>400</v>
      </c>
    </row>
    <row r="35" spans="2:8" x14ac:dyDescent="0.2">
      <c r="B35" s="69" t="s">
        <v>709</v>
      </c>
      <c r="C35" s="69" t="s">
        <v>710</v>
      </c>
      <c r="D35" s="70">
        <v>26658.46</v>
      </c>
      <c r="E35" s="69" t="s">
        <v>69</v>
      </c>
      <c r="F35" s="69" t="s">
        <v>9</v>
      </c>
      <c r="G35" s="69" t="s">
        <v>710</v>
      </c>
      <c r="H35" s="70">
        <v>26658.46</v>
      </c>
    </row>
    <row r="36" spans="2:8" x14ac:dyDescent="0.2">
      <c r="B36" s="69" t="s">
        <v>711</v>
      </c>
      <c r="C36" s="69" t="s">
        <v>712</v>
      </c>
      <c r="D36" s="70">
        <v>0</v>
      </c>
      <c r="E36" s="69" t="s">
        <v>69</v>
      </c>
      <c r="F36" s="69" t="s">
        <v>9</v>
      </c>
      <c r="G36" s="69" t="s">
        <v>712</v>
      </c>
      <c r="H36" s="70">
        <v>0</v>
      </c>
    </row>
    <row r="37" spans="2:8" x14ac:dyDescent="0.2">
      <c r="B37" s="69" t="s">
        <v>713</v>
      </c>
      <c r="C37" s="69" t="s">
        <v>714</v>
      </c>
      <c r="D37" s="70">
        <v>0</v>
      </c>
      <c r="E37" s="69" t="s">
        <v>69</v>
      </c>
      <c r="F37" s="69" t="s">
        <v>9</v>
      </c>
      <c r="G37" s="69" t="s">
        <v>714</v>
      </c>
      <c r="H37" s="70">
        <v>0</v>
      </c>
    </row>
    <row r="38" spans="2:8" x14ac:dyDescent="0.2">
      <c r="B38" s="69" t="s">
        <v>715</v>
      </c>
      <c r="C38" s="69" t="s">
        <v>716</v>
      </c>
      <c r="D38" s="70">
        <v>45718.3</v>
      </c>
      <c r="E38" s="69" t="s">
        <v>69</v>
      </c>
      <c r="F38" s="69" t="s">
        <v>9</v>
      </c>
      <c r="G38" s="69" t="s">
        <v>716</v>
      </c>
      <c r="H38" s="70">
        <v>45718.3</v>
      </c>
    </row>
    <row r="39" spans="2:8" x14ac:dyDescent="0.2">
      <c r="B39" s="69" t="s">
        <v>717</v>
      </c>
      <c r="C39" s="69" t="s">
        <v>718</v>
      </c>
      <c r="D39" s="70">
        <v>0</v>
      </c>
      <c r="E39" s="69" t="s">
        <v>69</v>
      </c>
      <c r="F39" s="69" t="s">
        <v>9</v>
      </c>
      <c r="G39" s="69" t="s">
        <v>718</v>
      </c>
      <c r="H39" s="70">
        <v>0</v>
      </c>
    </row>
    <row r="40" spans="2:8" x14ac:dyDescent="0.2">
      <c r="B40" s="69" t="s">
        <v>719</v>
      </c>
      <c r="C40" s="69" t="s">
        <v>720</v>
      </c>
      <c r="D40" s="70">
        <v>-932881.68</v>
      </c>
      <c r="E40" s="69" t="s">
        <v>69</v>
      </c>
      <c r="F40" s="69" t="s">
        <v>9</v>
      </c>
      <c r="G40" s="69" t="s">
        <v>677</v>
      </c>
      <c r="H40" s="70">
        <v>0</v>
      </c>
    </row>
    <row r="41" spans="2:8" x14ac:dyDescent="0.2">
      <c r="B41" s="69" t="s">
        <v>721</v>
      </c>
      <c r="C41" s="69" t="s">
        <v>722</v>
      </c>
      <c r="D41" s="70">
        <v>-110450.1</v>
      </c>
      <c r="E41" s="69" t="s">
        <v>69</v>
      </c>
      <c r="F41" s="69" t="s">
        <v>9</v>
      </c>
      <c r="G41" s="69" t="s">
        <v>679</v>
      </c>
      <c r="H41" s="70">
        <v>-110450.1</v>
      </c>
    </row>
    <row r="42" spans="2:8" x14ac:dyDescent="0.2">
      <c r="B42" s="69" t="s">
        <v>723</v>
      </c>
      <c r="C42" s="69" t="s">
        <v>724</v>
      </c>
      <c r="D42" s="70">
        <v>-35433.86</v>
      </c>
      <c r="E42" s="69" t="s">
        <v>69</v>
      </c>
      <c r="F42" s="69" t="s">
        <v>9</v>
      </c>
      <c r="G42" s="69" t="s">
        <v>675</v>
      </c>
      <c r="H42" s="70">
        <v>0</v>
      </c>
    </row>
    <row r="43" spans="2:8" x14ac:dyDescent="0.2">
      <c r="B43" s="69" t="s">
        <v>725</v>
      </c>
      <c r="C43" s="69" t="s">
        <v>726</v>
      </c>
      <c r="D43" s="70">
        <v>-1539816.86</v>
      </c>
      <c r="E43" s="69" t="s">
        <v>69</v>
      </c>
      <c r="F43" s="69" t="s">
        <v>9</v>
      </c>
      <c r="G43" s="69" t="s">
        <v>345</v>
      </c>
      <c r="H43" s="70">
        <v>-1539816.86</v>
      </c>
    </row>
    <row r="44" spans="2:8" x14ac:dyDescent="0.2">
      <c r="B44" s="69" t="s">
        <v>727</v>
      </c>
      <c r="C44" s="69" t="s">
        <v>728</v>
      </c>
      <c r="D44" s="70">
        <v>-18054.09</v>
      </c>
      <c r="E44" s="69" t="s">
        <v>69</v>
      </c>
      <c r="F44" s="69" t="s">
        <v>9</v>
      </c>
      <c r="G44" s="69" t="s">
        <v>682</v>
      </c>
      <c r="H44" s="70">
        <v>-18054.09</v>
      </c>
    </row>
    <row r="45" spans="2:8" x14ac:dyDescent="0.2">
      <c r="B45" s="69" t="s">
        <v>729</v>
      </c>
      <c r="C45" s="69" t="s">
        <v>730</v>
      </c>
      <c r="D45" s="70">
        <v>-11574.28</v>
      </c>
      <c r="E45" s="69" t="s">
        <v>69</v>
      </c>
      <c r="F45" s="69" t="s">
        <v>9</v>
      </c>
      <c r="G45" s="69" t="s">
        <v>684</v>
      </c>
      <c r="H45" s="70">
        <v>-11574.28</v>
      </c>
    </row>
    <row r="46" spans="2:8" x14ac:dyDescent="0.2">
      <c r="B46" s="69" t="s">
        <v>731</v>
      </c>
      <c r="C46" s="69" t="s">
        <v>732</v>
      </c>
      <c r="D46" s="70">
        <v>-110421.62</v>
      </c>
      <c r="E46" s="69" t="s">
        <v>69</v>
      </c>
      <c r="F46" s="69" t="s">
        <v>9</v>
      </c>
      <c r="G46" s="69" t="s">
        <v>686</v>
      </c>
      <c r="H46" s="70">
        <v>-110421.62</v>
      </c>
    </row>
    <row r="47" spans="2:8" x14ac:dyDescent="0.2">
      <c r="B47" s="69" t="s">
        <v>733</v>
      </c>
      <c r="C47" s="69" t="s">
        <v>734</v>
      </c>
      <c r="D47" s="70">
        <v>-20201.96</v>
      </c>
      <c r="E47" s="69" t="s">
        <v>69</v>
      </c>
      <c r="F47" s="69" t="s">
        <v>9</v>
      </c>
      <c r="G47" s="69" t="s">
        <v>688</v>
      </c>
      <c r="H47" s="70">
        <v>-20201.96</v>
      </c>
    </row>
    <row r="48" spans="2:8" x14ac:dyDescent="0.2">
      <c r="B48" s="69" t="s">
        <v>735</v>
      </c>
      <c r="C48" s="69" t="s">
        <v>736</v>
      </c>
      <c r="D48" s="70">
        <v>-9522.75</v>
      </c>
      <c r="E48" s="69" t="s">
        <v>69</v>
      </c>
      <c r="F48" s="69" t="s">
        <v>9</v>
      </c>
      <c r="G48" s="69" t="s">
        <v>690</v>
      </c>
      <c r="H48" s="70">
        <v>-9522.75</v>
      </c>
    </row>
    <row r="49" spans="2:8" x14ac:dyDescent="0.2">
      <c r="B49" s="69" t="s">
        <v>737</v>
      </c>
      <c r="C49" s="69" t="s">
        <v>738</v>
      </c>
      <c r="D49" s="70">
        <v>-174852.96</v>
      </c>
      <c r="E49" s="69" t="s">
        <v>69</v>
      </c>
      <c r="F49" s="69" t="s">
        <v>9</v>
      </c>
      <c r="G49" s="69" t="s">
        <v>692</v>
      </c>
      <c r="H49" s="70">
        <v>-174852.96</v>
      </c>
    </row>
    <row r="50" spans="2:8" x14ac:dyDescent="0.2">
      <c r="B50" s="69" t="s">
        <v>739</v>
      </c>
      <c r="C50" s="69" t="s">
        <v>740</v>
      </c>
      <c r="D50" s="70">
        <v>-4790819.6900000004</v>
      </c>
      <c r="E50" s="69" t="s">
        <v>69</v>
      </c>
      <c r="F50" s="69" t="s">
        <v>9</v>
      </c>
      <c r="G50" s="69" t="s">
        <v>694</v>
      </c>
      <c r="H50" s="70">
        <v>-4344560.58</v>
      </c>
    </row>
    <row r="51" spans="2:8" x14ac:dyDescent="0.2">
      <c r="B51" s="69" t="s">
        <v>741</v>
      </c>
      <c r="C51" s="69" t="s">
        <v>742</v>
      </c>
      <c r="D51" s="70">
        <v>-894690.38</v>
      </c>
      <c r="E51" s="69" t="s">
        <v>69</v>
      </c>
      <c r="F51" s="69" t="s">
        <v>9</v>
      </c>
      <c r="G51" s="69" t="s">
        <v>696</v>
      </c>
      <c r="H51" s="70">
        <v>-894690.38</v>
      </c>
    </row>
    <row r="52" spans="2:8" x14ac:dyDescent="0.2">
      <c r="B52" s="69" t="s">
        <v>743</v>
      </c>
      <c r="C52" s="69" t="s">
        <v>744</v>
      </c>
      <c r="D52" s="70">
        <v>-13533.73</v>
      </c>
      <c r="E52" s="69" t="s">
        <v>69</v>
      </c>
      <c r="F52" s="69" t="s">
        <v>9</v>
      </c>
      <c r="G52" s="69" t="s">
        <v>698</v>
      </c>
      <c r="H52" s="70">
        <v>-13533.73</v>
      </c>
    </row>
    <row r="53" spans="2:8" x14ac:dyDescent="0.2">
      <c r="B53" s="69" t="s">
        <v>745</v>
      </c>
      <c r="C53" s="69" t="s">
        <v>746</v>
      </c>
      <c r="D53" s="70">
        <v>-31618.03</v>
      </c>
      <c r="E53" s="69" t="s">
        <v>69</v>
      </c>
      <c r="F53" s="69" t="s">
        <v>9</v>
      </c>
      <c r="G53" s="69" t="s">
        <v>700</v>
      </c>
      <c r="H53" s="70">
        <v>-31618.03</v>
      </c>
    </row>
    <row r="54" spans="2:8" x14ac:dyDescent="0.2">
      <c r="B54" s="69" t="s">
        <v>747</v>
      </c>
      <c r="C54" s="69" t="s">
        <v>748</v>
      </c>
      <c r="D54" s="70">
        <v>-70643.789999999994</v>
      </c>
      <c r="E54" s="69" t="s">
        <v>69</v>
      </c>
      <c r="F54" s="69" t="s">
        <v>9</v>
      </c>
      <c r="G54" s="69" t="s">
        <v>702</v>
      </c>
      <c r="H54" s="70">
        <v>-70643.789999999994</v>
      </c>
    </row>
    <row r="55" spans="2:8" x14ac:dyDescent="0.2">
      <c r="B55" s="69" t="s">
        <v>749</v>
      </c>
      <c r="C55" s="69" t="s">
        <v>750</v>
      </c>
      <c r="D55" s="70">
        <v>-102445.01</v>
      </c>
      <c r="E55" s="69" t="s">
        <v>69</v>
      </c>
      <c r="F55" s="69" t="s">
        <v>9</v>
      </c>
      <c r="G55" s="69" t="s">
        <v>704</v>
      </c>
      <c r="H55" s="70">
        <v>-102445.01</v>
      </c>
    </row>
    <row r="56" spans="2:8" x14ac:dyDescent="0.2">
      <c r="B56" s="69" t="s">
        <v>751</v>
      </c>
      <c r="C56" s="69" t="s">
        <v>752</v>
      </c>
      <c r="D56" s="70">
        <v>-24007.98</v>
      </c>
      <c r="E56" s="69" t="s">
        <v>69</v>
      </c>
      <c r="F56" s="69" t="s">
        <v>9</v>
      </c>
      <c r="G56" s="69" t="s">
        <v>706</v>
      </c>
      <c r="H56" s="70">
        <v>-24007.98</v>
      </c>
    </row>
    <row r="57" spans="2:8" x14ac:dyDescent="0.2">
      <c r="B57" s="69" t="s">
        <v>753</v>
      </c>
      <c r="C57" s="69" t="s">
        <v>754</v>
      </c>
      <c r="D57" s="70">
        <v>-147.08000000000001</v>
      </c>
      <c r="E57" s="69" t="s">
        <v>69</v>
      </c>
      <c r="F57" s="69" t="s">
        <v>9</v>
      </c>
      <c r="G57" s="69" t="s">
        <v>708</v>
      </c>
      <c r="H57" s="70">
        <v>-147.08000000000001</v>
      </c>
    </row>
    <row r="58" spans="2:8" x14ac:dyDescent="0.2">
      <c r="B58" s="69" t="s">
        <v>755</v>
      </c>
      <c r="C58" s="69" t="s">
        <v>756</v>
      </c>
      <c r="D58" s="70">
        <v>-26658.46</v>
      </c>
      <c r="E58" s="69" t="s">
        <v>69</v>
      </c>
      <c r="F58" s="69" t="s">
        <v>9</v>
      </c>
      <c r="G58" s="69" t="s">
        <v>710</v>
      </c>
      <c r="H58" s="70">
        <v>-26658.46</v>
      </c>
    </row>
    <row r="59" spans="2:8" x14ac:dyDescent="0.2">
      <c r="B59" s="69" t="s">
        <v>757</v>
      </c>
      <c r="C59" s="69" t="s">
        <v>758</v>
      </c>
      <c r="D59" s="70">
        <v>4400</v>
      </c>
      <c r="E59" s="69" t="s">
        <v>69</v>
      </c>
      <c r="F59" s="69" t="s">
        <v>10</v>
      </c>
      <c r="G59" s="69" t="s">
        <v>758</v>
      </c>
      <c r="H59" s="70">
        <v>0</v>
      </c>
    </row>
    <row r="60" spans="2:8" x14ac:dyDescent="0.2">
      <c r="B60" s="69" t="s">
        <v>759</v>
      </c>
      <c r="C60" s="69" t="s">
        <v>760</v>
      </c>
      <c r="D60" s="70">
        <v>-4400</v>
      </c>
      <c r="E60" s="69" t="s">
        <v>69</v>
      </c>
      <c r="F60" s="69" t="s">
        <v>10</v>
      </c>
      <c r="G60" s="69" t="s">
        <v>1197</v>
      </c>
      <c r="H60" s="70">
        <v>0</v>
      </c>
    </row>
    <row r="61" spans="2:8" x14ac:dyDescent="0.2">
      <c r="B61" s="69" t="s">
        <v>761</v>
      </c>
      <c r="C61" s="69" t="s">
        <v>762</v>
      </c>
      <c r="D61" s="70">
        <v>4661</v>
      </c>
      <c r="E61" s="69" t="s">
        <v>69</v>
      </c>
      <c r="F61" s="69" t="s">
        <v>10</v>
      </c>
      <c r="G61" s="69" t="s">
        <v>762</v>
      </c>
      <c r="H61" s="70">
        <v>0</v>
      </c>
    </row>
    <row r="62" spans="2:8" x14ac:dyDescent="0.2">
      <c r="B62" s="69" t="s">
        <v>763</v>
      </c>
      <c r="C62" s="69" t="s">
        <v>764</v>
      </c>
      <c r="D62" s="70">
        <v>385717.71</v>
      </c>
      <c r="E62" s="69" t="s">
        <v>69</v>
      </c>
      <c r="F62" s="69" t="s">
        <v>12</v>
      </c>
      <c r="G62" s="69" t="s">
        <v>1197</v>
      </c>
      <c r="H62" s="70">
        <v>0</v>
      </c>
    </row>
    <row r="63" spans="2:8" x14ac:dyDescent="0.2">
      <c r="B63" s="69" t="s">
        <v>765</v>
      </c>
      <c r="C63" s="69" t="s">
        <v>766</v>
      </c>
      <c r="D63" s="70">
        <v>11313.02</v>
      </c>
      <c r="E63" s="69" t="s">
        <v>69</v>
      </c>
      <c r="F63" s="69" t="s">
        <v>12</v>
      </c>
      <c r="G63" s="69" t="s">
        <v>1197</v>
      </c>
      <c r="H63" s="70">
        <v>0</v>
      </c>
    </row>
    <row r="64" spans="2:8" x14ac:dyDescent="0.2">
      <c r="B64" s="69" t="s">
        <v>767</v>
      </c>
      <c r="C64" s="69" t="s">
        <v>768</v>
      </c>
      <c r="D64" s="70">
        <v>678.66</v>
      </c>
      <c r="E64" s="69" t="s">
        <v>69</v>
      </c>
      <c r="F64" s="69" t="s">
        <v>12</v>
      </c>
      <c r="G64" s="69" t="s">
        <v>1197</v>
      </c>
      <c r="H64" s="70">
        <v>0</v>
      </c>
    </row>
    <row r="65" spans="2:8" x14ac:dyDescent="0.2">
      <c r="B65" s="69" t="s">
        <v>769</v>
      </c>
      <c r="C65" s="69" t="s">
        <v>770</v>
      </c>
      <c r="D65" s="70">
        <v>116214.33</v>
      </c>
      <c r="E65" s="69" t="s">
        <v>69</v>
      </c>
      <c r="F65" s="69" t="s">
        <v>12</v>
      </c>
      <c r="G65" s="69" t="s">
        <v>1197</v>
      </c>
      <c r="H65" s="70">
        <v>0</v>
      </c>
    </row>
    <row r="66" spans="2:8" x14ac:dyDescent="0.2">
      <c r="B66" s="69" t="s">
        <v>771</v>
      </c>
      <c r="C66" s="69" t="s">
        <v>772</v>
      </c>
      <c r="D66" s="70">
        <v>253430.08</v>
      </c>
      <c r="E66" s="69" t="s">
        <v>69</v>
      </c>
      <c r="F66" s="69" t="s">
        <v>12</v>
      </c>
      <c r="G66" s="69" t="s">
        <v>1197</v>
      </c>
      <c r="H66" s="70">
        <v>0</v>
      </c>
    </row>
    <row r="67" spans="2:8" x14ac:dyDescent="0.2">
      <c r="B67" s="69" t="s">
        <v>773</v>
      </c>
      <c r="C67" s="69" t="s">
        <v>774</v>
      </c>
      <c r="D67" s="70">
        <v>202490</v>
      </c>
      <c r="E67" s="69" t="s">
        <v>69</v>
      </c>
      <c r="F67" s="69" t="s">
        <v>12</v>
      </c>
      <c r="G67" s="69" t="s">
        <v>1197</v>
      </c>
      <c r="H67" s="70">
        <v>0</v>
      </c>
    </row>
    <row r="68" spans="2:8" x14ac:dyDescent="0.2">
      <c r="B68" s="69" t="s">
        <v>775</v>
      </c>
      <c r="C68" s="69" t="s">
        <v>776</v>
      </c>
      <c r="D68" s="70">
        <v>184605.95</v>
      </c>
      <c r="E68" s="69" t="s">
        <v>69</v>
      </c>
      <c r="F68" s="69" t="s">
        <v>12</v>
      </c>
      <c r="G68" s="69" t="s">
        <v>1197</v>
      </c>
      <c r="H68" s="70">
        <v>0</v>
      </c>
    </row>
    <row r="69" spans="2:8" x14ac:dyDescent="0.2">
      <c r="B69" s="69" t="s">
        <v>777</v>
      </c>
      <c r="C69" s="69" t="s">
        <v>778</v>
      </c>
      <c r="D69" s="70">
        <v>-30942.82</v>
      </c>
      <c r="E69" s="69" t="s">
        <v>69</v>
      </c>
      <c r="F69" s="69" t="s">
        <v>12</v>
      </c>
      <c r="G69" s="69" t="s">
        <v>1197</v>
      </c>
      <c r="H69" s="70">
        <v>0</v>
      </c>
    </row>
    <row r="70" spans="2:8" x14ac:dyDescent="0.2">
      <c r="B70" s="69" t="s">
        <v>779</v>
      </c>
      <c r="C70" s="69" t="s">
        <v>509</v>
      </c>
      <c r="D70" s="70">
        <v>1182385.96</v>
      </c>
      <c r="E70" s="69" t="s">
        <v>69</v>
      </c>
      <c r="F70" s="69" t="s">
        <v>13</v>
      </c>
      <c r="G70" s="69" t="s">
        <v>1197</v>
      </c>
      <c r="H70" s="70">
        <v>0</v>
      </c>
    </row>
    <row r="71" spans="2:8" x14ac:dyDescent="0.2">
      <c r="B71" s="69" t="s">
        <v>780</v>
      </c>
      <c r="C71" s="69" t="s">
        <v>781</v>
      </c>
      <c r="D71" s="70">
        <v>0</v>
      </c>
      <c r="E71" s="69" t="s">
        <v>69</v>
      </c>
      <c r="F71" s="69" t="s">
        <v>13</v>
      </c>
      <c r="G71" s="69" t="s">
        <v>1197</v>
      </c>
      <c r="H71" s="70">
        <v>0</v>
      </c>
    </row>
    <row r="72" spans="2:8" x14ac:dyDescent="0.2">
      <c r="B72" s="69" t="s">
        <v>782</v>
      </c>
      <c r="C72" s="69" t="s">
        <v>783</v>
      </c>
      <c r="D72" s="70">
        <v>369172.46</v>
      </c>
      <c r="E72" s="69" t="s">
        <v>69</v>
      </c>
      <c r="F72" s="69" t="s">
        <v>13</v>
      </c>
      <c r="G72" s="69" t="s">
        <v>1197</v>
      </c>
      <c r="H72" s="70">
        <v>0</v>
      </c>
    </row>
    <row r="73" spans="2:8" x14ac:dyDescent="0.2">
      <c r="B73" s="69" t="s">
        <v>784</v>
      </c>
      <c r="C73" s="69" t="s">
        <v>785</v>
      </c>
      <c r="D73" s="70">
        <v>22581.74</v>
      </c>
      <c r="E73" s="69" t="s">
        <v>69</v>
      </c>
      <c r="F73" s="69" t="s">
        <v>13</v>
      </c>
      <c r="G73" s="69" t="s">
        <v>1197</v>
      </c>
      <c r="H73" s="70">
        <v>0</v>
      </c>
    </row>
    <row r="74" spans="2:8" x14ac:dyDescent="0.2">
      <c r="B74" s="69" t="s">
        <v>786</v>
      </c>
      <c r="C74" s="69" t="s">
        <v>787</v>
      </c>
      <c r="D74" s="70">
        <v>3460</v>
      </c>
      <c r="E74" s="69" t="s">
        <v>69</v>
      </c>
      <c r="F74" s="69" t="s">
        <v>16</v>
      </c>
      <c r="G74" s="69" t="s">
        <v>1197</v>
      </c>
      <c r="H74" s="70">
        <v>0</v>
      </c>
    </row>
    <row r="75" spans="2:8" x14ac:dyDescent="0.2">
      <c r="B75" s="69" t="s">
        <v>788</v>
      </c>
      <c r="C75" s="69" t="s">
        <v>789</v>
      </c>
      <c r="D75" s="70">
        <v>0</v>
      </c>
      <c r="E75" s="69" t="s">
        <v>69</v>
      </c>
      <c r="F75" s="69" t="s">
        <v>16</v>
      </c>
      <c r="G75" s="69" t="s">
        <v>1197</v>
      </c>
      <c r="H75" s="70">
        <v>0</v>
      </c>
    </row>
    <row r="76" spans="2:8" x14ac:dyDescent="0.2">
      <c r="B76" s="69" t="s">
        <v>790</v>
      </c>
      <c r="C76" s="69" t="s">
        <v>791</v>
      </c>
      <c r="D76" s="70">
        <v>0</v>
      </c>
      <c r="E76" s="69" t="s">
        <v>69</v>
      </c>
      <c r="F76" s="69" t="s">
        <v>16</v>
      </c>
      <c r="G76" s="69" t="s">
        <v>1197</v>
      </c>
      <c r="H76" s="70">
        <v>0</v>
      </c>
    </row>
    <row r="77" spans="2:8" x14ac:dyDescent="0.2">
      <c r="B77" s="69" t="s">
        <v>792</v>
      </c>
      <c r="C77" s="69" t="s">
        <v>793</v>
      </c>
      <c r="D77" s="70">
        <v>0</v>
      </c>
      <c r="E77" s="69" t="s">
        <v>69</v>
      </c>
      <c r="F77" s="69" t="s">
        <v>16</v>
      </c>
      <c r="G77" s="69" t="s">
        <v>1197</v>
      </c>
      <c r="H77" s="70">
        <v>0</v>
      </c>
    </row>
    <row r="78" spans="2:8" x14ac:dyDescent="0.2">
      <c r="B78" s="69" t="s">
        <v>794</v>
      </c>
      <c r="C78" s="69" t="s">
        <v>795</v>
      </c>
      <c r="D78" s="70">
        <v>425364</v>
      </c>
      <c r="E78" s="69" t="s">
        <v>69</v>
      </c>
      <c r="F78" s="69" t="s">
        <v>17</v>
      </c>
      <c r="G78" s="69" t="s">
        <v>1197</v>
      </c>
      <c r="H78" s="70">
        <v>0</v>
      </c>
    </row>
    <row r="79" spans="2:8" x14ac:dyDescent="0.2">
      <c r="B79" s="69" t="s">
        <v>796</v>
      </c>
      <c r="C79" s="69" t="s">
        <v>797</v>
      </c>
      <c r="D79" s="70">
        <v>4400</v>
      </c>
      <c r="E79" s="69" t="s">
        <v>69</v>
      </c>
      <c r="F79" s="69" t="s">
        <v>19</v>
      </c>
      <c r="G79" s="69" t="s">
        <v>1197</v>
      </c>
      <c r="H79" s="70">
        <v>0</v>
      </c>
    </row>
    <row r="80" spans="2:8" x14ac:dyDescent="0.2">
      <c r="B80" s="69" t="s">
        <v>798</v>
      </c>
      <c r="C80" s="69" t="s">
        <v>799</v>
      </c>
      <c r="D80" s="70">
        <v>0</v>
      </c>
      <c r="E80" s="69" t="s">
        <v>69</v>
      </c>
      <c r="F80" s="69" t="s">
        <v>19</v>
      </c>
      <c r="G80" s="69" t="s">
        <v>1197</v>
      </c>
      <c r="H80" s="70">
        <v>0</v>
      </c>
    </row>
    <row r="81" spans="2:8" x14ac:dyDescent="0.2">
      <c r="B81" s="69" t="s">
        <v>800</v>
      </c>
      <c r="C81" s="69" t="s">
        <v>801</v>
      </c>
      <c r="D81" s="70">
        <v>0</v>
      </c>
      <c r="E81" s="69" t="s">
        <v>69</v>
      </c>
      <c r="F81" s="69" t="s">
        <v>13</v>
      </c>
      <c r="G81" s="69" t="s">
        <v>1197</v>
      </c>
      <c r="H81" s="70">
        <v>0</v>
      </c>
    </row>
    <row r="82" spans="2:8" x14ac:dyDescent="0.2">
      <c r="B82" s="69" t="s">
        <v>802</v>
      </c>
      <c r="C82" s="69" t="s">
        <v>803</v>
      </c>
      <c r="D82" s="70">
        <v>0</v>
      </c>
      <c r="E82" s="69" t="s">
        <v>69</v>
      </c>
      <c r="F82" s="69" t="s">
        <v>40</v>
      </c>
      <c r="G82" s="69" t="s">
        <v>1197</v>
      </c>
      <c r="H82" s="70">
        <v>0</v>
      </c>
    </row>
    <row r="83" spans="2:8" x14ac:dyDescent="0.2">
      <c r="B83" s="69" t="s">
        <v>804</v>
      </c>
      <c r="C83" s="69" t="s">
        <v>805</v>
      </c>
      <c r="D83" s="70">
        <v>68986.31</v>
      </c>
      <c r="E83" s="69" t="s">
        <v>69</v>
      </c>
      <c r="F83" s="69" t="s">
        <v>20</v>
      </c>
      <c r="G83" s="69" t="s">
        <v>1197</v>
      </c>
      <c r="H83" s="70">
        <v>0</v>
      </c>
    </row>
    <row r="84" spans="2:8" x14ac:dyDescent="0.2">
      <c r="B84" s="69" t="s">
        <v>806</v>
      </c>
      <c r="C84" s="69" t="s">
        <v>807</v>
      </c>
      <c r="D84" s="70">
        <v>7125.44</v>
      </c>
      <c r="E84" s="69" t="s">
        <v>69</v>
      </c>
      <c r="F84" s="69" t="s">
        <v>20</v>
      </c>
      <c r="G84" s="69" t="s">
        <v>1197</v>
      </c>
      <c r="H84" s="70">
        <v>0</v>
      </c>
    </row>
    <row r="85" spans="2:8" x14ac:dyDescent="0.2">
      <c r="B85" s="69" t="s">
        <v>808</v>
      </c>
      <c r="C85" s="69" t="s">
        <v>809</v>
      </c>
      <c r="D85" s="70">
        <v>97817.95</v>
      </c>
      <c r="E85" s="69" t="s">
        <v>69</v>
      </c>
      <c r="F85" s="69" t="s">
        <v>40</v>
      </c>
      <c r="G85" s="69" t="s">
        <v>1197</v>
      </c>
      <c r="H85" s="70">
        <v>0</v>
      </c>
    </row>
    <row r="86" spans="2:8" x14ac:dyDescent="0.2">
      <c r="B86" s="69" t="s">
        <v>810</v>
      </c>
      <c r="C86" s="69" t="s">
        <v>811</v>
      </c>
      <c r="D86" s="70">
        <v>361.02</v>
      </c>
      <c r="E86" s="69" t="s">
        <v>69</v>
      </c>
      <c r="F86" s="69" t="s">
        <v>40</v>
      </c>
      <c r="G86" s="69" t="s">
        <v>1197</v>
      </c>
      <c r="H86" s="70">
        <v>0</v>
      </c>
    </row>
    <row r="87" spans="2:8" x14ac:dyDescent="0.2">
      <c r="B87" s="69" t="s">
        <v>812</v>
      </c>
      <c r="C87" s="69" t="s">
        <v>813</v>
      </c>
      <c r="D87" s="70">
        <v>20743.2</v>
      </c>
      <c r="E87" s="69" t="s">
        <v>69</v>
      </c>
      <c r="F87" s="69" t="s">
        <v>40</v>
      </c>
      <c r="G87" s="69" t="s">
        <v>1197</v>
      </c>
      <c r="H87" s="70">
        <v>0</v>
      </c>
    </row>
    <row r="88" spans="2:8" x14ac:dyDescent="0.2">
      <c r="B88" s="69" t="s">
        <v>814</v>
      </c>
      <c r="C88" s="69" t="s">
        <v>815</v>
      </c>
      <c r="D88" s="70">
        <v>0</v>
      </c>
      <c r="E88" s="69" t="s">
        <v>69</v>
      </c>
      <c r="F88" s="69" t="s">
        <v>40</v>
      </c>
      <c r="G88" s="69" t="s">
        <v>1197</v>
      </c>
      <c r="H88" s="70">
        <v>0</v>
      </c>
    </row>
    <row r="89" spans="2:8" x14ac:dyDescent="0.2">
      <c r="B89" s="69" t="s">
        <v>816</v>
      </c>
      <c r="C89" s="69" t="s">
        <v>817</v>
      </c>
      <c r="D89" s="70">
        <v>0</v>
      </c>
      <c r="E89" s="69" t="s">
        <v>69</v>
      </c>
      <c r="F89" s="69" t="s">
        <v>40</v>
      </c>
      <c r="G89" s="69" t="s">
        <v>1197</v>
      </c>
      <c r="H89" s="70">
        <v>0</v>
      </c>
    </row>
    <row r="90" spans="2:8" x14ac:dyDescent="0.2">
      <c r="B90" s="69" t="s">
        <v>818</v>
      </c>
      <c r="C90" s="69" t="s">
        <v>819</v>
      </c>
      <c r="D90" s="70">
        <v>0</v>
      </c>
      <c r="E90" s="69" t="s">
        <v>69</v>
      </c>
      <c r="F90" s="69" t="s">
        <v>40</v>
      </c>
      <c r="G90" s="69" t="s">
        <v>1197</v>
      </c>
      <c r="H90" s="70">
        <v>0</v>
      </c>
    </row>
    <row r="91" spans="2:8" x14ac:dyDescent="0.2">
      <c r="B91" s="69" t="s">
        <v>808</v>
      </c>
      <c r="C91" s="69" t="s">
        <v>809</v>
      </c>
      <c r="D91" s="70">
        <v>0</v>
      </c>
      <c r="E91" s="69" t="s">
        <v>69</v>
      </c>
      <c r="F91" s="69" t="s">
        <v>42</v>
      </c>
      <c r="G91" s="69" t="s">
        <v>1197</v>
      </c>
      <c r="H91" s="70">
        <v>0</v>
      </c>
    </row>
    <row r="92" spans="2:8" x14ac:dyDescent="0.2">
      <c r="B92" s="69" t="s">
        <v>808</v>
      </c>
      <c r="C92" s="69" t="s">
        <v>820</v>
      </c>
      <c r="D92" s="70">
        <v>-790795.28</v>
      </c>
      <c r="E92" s="69" t="s">
        <v>69</v>
      </c>
      <c r="F92" s="69" t="s">
        <v>42</v>
      </c>
      <c r="G92" s="69" t="s">
        <v>1197</v>
      </c>
      <c r="H92" s="70">
        <v>0</v>
      </c>
    </row>
    <row r="93" spans="2:8" x14ac:dyDescent="0.2">
      <c r="B93" s="69" t="s">
        <v>808</v>
      </c>
      <c r="C93" s="69" t="s">
        <v>821</v>
      </c>
      <c r="D93" s="70">
        <v>643.28</v>
      </c>
      <c r="E93" s="69" t="s">
        <v>69</v>
      </c>
      <c r="F93" s="69" t="s">
        <v>42</v>
      </c>
      <c r="G93" s="69" t="s">
        <v>1197</v>
      </c>
      <c r="H93" s="70">
        <v>0</v>
      </c>
    </row>
    <row r="94" spans="2:8" x14ac:dyDescent="0.2">
      <c r="B94" s="69" t="s">
        <v>808</v>
      </c>
      <c r="C94" s="69" t="s">
        <v>822</v>
      </c>
      <c r="D94" s="70">
        <v>0</v>
      </c>
      <c r="E94" s="69" t="s">
        <v>69</v>
      </c>
      <c r="F94" s="69" t="s">
        <v>42</v>
      </c>
      <c r="G94" s="69" t="s">
        <v>1197</v>
      </c>
      <c r="H94" s="70">
        <v>0</v>
      </c>
    </row>
    <row r="95" spans="2:8" x14ac:dyDescent="0.2">
      <c r="B95" s="69" t="s">
        <v>810</v>
      </c>
      <c r="C95" s="69" t="s">
        <v>811</v>
      </c>
      <c r="D95" s="70">
        <v>0</v>
      </c>
      <c r="E95" s="69" t="s">
        <v>69</v>
      </c>
      <c r="F95" s="69" t="s">
        <v>42</v>
      </c>
      <c r="G95" s="69" t="s">
        <v>1197</v>
      </c>
      <c r="H95" s="70">
        <v>0</v>
      </c>
    </row>
    <row r="96" spans="2:8" x14ac:dyDescent="0.2">
      <c r="B96" s="69" t="s">
        <v>812</v>
      </c>
      <c r="C96" s="69" t="s">
        <v>813</v>
      </c>
      <c r="D96" s="70">
        <v>0</v>
      </c>
      <c r="E96" s="69" t="s">
        <v>69</v>
      </c>
      <c r="F96" s="69" t="s">
        <v>42</v>
      </c>
      <c r="G96" s="69" t="s">
        <v>1197</v>
      </c>
      <c r="H96" s="70">
        <v>0</v>
      </c>
    </row>
    <row r="97" spans="1:8" x14ac:dyDescent="0.2">
      <c r="B97" s="69" t="s">
        <v>814</v>
      </c>
      <c r="C97" s="69" t="s">
        <v>815</v>
      </c>
      <c r="D97" s="70">
        <v>-1915.69</v>
      </c>
      <c r="E97" s="69" t="s">
        <v>69</v>
      </c>
      <c r="F97" s="69" t="s">
        <v>42</v>
      </c>
      <c r="G97" s="69" t="s">
        <v>1197</v>
      </c>
      <c r="H97" s="70">
        <v>0</v>
      </c>
    </row>
    <row r="98" spans="1:8" x14ac:dyDescent="0.2">
      <c r="B98" s="69" t="s">
        <v>816</v>
      </c>
      <c r="C98" s="69" t="s">
        <v>817</v>
      </c>
      <c r="D98" s="70">
        <v>-8565.26</v>
      </c>
      <c r="E98" s="69" t="s">
        <v>69</v>
      </c>
      <c r="F98" s="69" t="s">
        <v>42</v>
      </c>
      <c r="G98" s="69" t="s">
        <v>1197</v>
      </c>
      <c r="H98" s="70">
        <v>0</v>
      </c>
    </row>
    <row r="99" spans="1:8" x14ac:dyDescent="0.2">
      <c r="A99" s="45"/>
      <c r="B99" s="69" t="s">
        <v>818</v>
      </c>
      <c r="C99" s="69" t="s">
        <v>819</v>
      </c>
      <c r="D99" s="70">
        <v>-9708.26</v>
      </c>
      <c r="E99" s="69" t="s">
        <v>69</v>
      </c>
      <c r="F99" s="69" t="s">
        <v>42</v>
      </c>
      <c r="G99" s="69" t="s">
        <v>1197</v>
      </c>
      <c r="H99" s="70">
        <v>0</v>
      </c>
    </row>
    <row r="100" spans="1:8" x14ac:dyDescent="0.2">
      <c r="A100" s="45"/>
      <c r="B100" s="69" t="s">
        <v>823</v>
      </c>
      <c r="C100" s="69" t="s">
        <v>824</v>
      </c>
      <c r="D100" s="70">
        <v>0</v>
      </c>
      <c r="E100" s="69" t="s">
        <v>69</v>
      </c>
      <c r="F100" s="69" t="s">
        <v>22</v>
      </c>
      <c r="G100" s="69" t="s">
        <v>1197</v>
      </c>
      <c r="H100" s="70">
        <v>0</v>
      </c>
    </row>
    <row r="101" spans="1:8" x14ac:dyDescent="0.2">
      <c r="A101" s="45"/>
      <c r="B101" s="69" t="s">
        <v>825</v>
      </c>
      <c r="C101" s="69" t="s">
        <v>826</v>
      </c>
      <c r="D101" s="70">
        <v>0</v>
      </c>
      <c r="E101" s="69" t="s">
        <v>69</v>
      </c>
      <c r="F101" s="69" t="s">
        <v>22</v>
      </c>
      <c r="G101" s="69" t="s">
        <v>1197</v>
      </c>
      <c r="H101" s="70">
        <v>0</v>
      </c>
    </row>
    <row r="102" spans="1:8" x14ac:dyDescent="0.2">
      <c r="A102" s="45"/>
      <c r="B102" s="69" t="s">
        <v>827</v>
      </c>
      <c r="C102" s="69" t="s">
        <v>828</v>
      </c>
      <c r="D102" s="70">
        <v>0</v>
      </c>
      <c r="E102" s="69" t="s">
        <v>69</v>
      </c>
      <c r="F102" s="69" t="s">
        <v>22</v>
      </c>
      <c r="G102" s="69" t="s">
        <v>1197</v>
      </c>
      <c r="H102" s="70">
        <v>0</v>
      </c>
    </row>
    <row r="103" spans="1:8" x14ac:dyDescent="0.2">
      <c r="A103" s="45"/>
      <c r="B103" s="69" t="s">
        <v>823</v>
      </c>
      <c r="C103" s="69" t="s">
        <v>824</v>
      </c>
      <c r="D103" s="70">
        <v>134070.75</v>
      </c>
      <c r="E103" s="69" t="s">
        <v>69</v>
      </c>
      <c r="F103" s="69" t="s">
        <v>16</v>
      </c>
      <c r="G103" s="69" t="s">
        <v>1197</v>
      </c>
      <c r="H103" s="70">
        <v>0</v>
      </c>
    </row>
    <row r="104" spans="1:8" x14ac:dyDescent="0.2">
      <c r="A104" s="45"/>
      <c r="B104" s="69" t="s">
        <v>825</v>
      </c>
      <c r="C104" s="69" t="s">
        <v>826</v>
      </c>
      <c r="D104" s="70">
        <v>0</v>
      </c>
      <c r="E104" s="69" t="s">
        <v>69</v>
      </c>
      <c r="F104" s="69" t="s">
        <v>16</v>
      </c>
      <c r="G104" s="69" t="s">
        <v>1197</v>
      </c>
      <c r="H104" s="70">
        <v>0</v>
      </c>
    </row>
    <row r="105" spans="1:8" x14ac:dyDescent="0.2">
      <c r="A105" s="45"/>
      <c r="B105" s="69" t="s">
        <v>827</v>
      </c>
      <c r="C105" s="69" t="s">
        <v>828</v>
      </c>
      <c r="D105" s="70">
        <v>0</v>
      </c>
      <c r="E105" s="69" t="s">
        <v>69</v>
      </c>
      <c r="F105" s="69" t="s">
        <v>16</v>
      </c>
      <c r="G105" s="69" t="s">
        <v>1197</v>
      </c>
      <c r="H105" s="70">
        <v>0</v>
      </c>
    </row>
    <row r="106" spans="1:8" x14ac:dyDescent="0.2">
      <c r="A106" s="45"/>
      <c r="B106" s="69" t="s">
        <v>829</v>
      </c>
      <c r="C106" s="69" t="s">
        <v>830</v>
      </c>
      <c r="D106" s="70">
        <v>-68325.33</v>
      </c>
      <c r="E106" s="69" t="s">
        <v>69</v>
      </c>
      <c r="F106" s="69" t="s">
        <v>42</v>
      </c>
      <c r="G106" s="69" t="s">
        <v>1197</v>
      </c>
      <c r="H106" s="70">
        <v>0</v>
      </c>
    </row>
    <row r="107" spans="1:8" x14ac:dyDescent="0.2">
      <c r="A107" s="45"/>
      <c r="B107" s="69" t="s">
        <v>831</v>
      </c>
      <c r="C107" s="69" t="s">
        <v>832</v>
      </c>
      <c r="D107" s="70">
        <v>-12005.58</v>
      </c>
      <c r="E107" s="69" t="s">
        <v>69</v>
      </c>
      <c r="F107" s="69" t="s">
        <v>41</v>
      </c>
      <c r="G107" s="69" t="s">
        <v>1197</v>
      </c>
      <c r="H107" s="70">
        <v>0</v>
      </c>
    </row>
    <row r="108" spans="1:8" x14ac:dyDescent="0.2">
      <c r="A108" s="45"/>
      <c r="B108" s="69" t="s">
        <v>833</v>
      </c>
      <c r="C108" s="69" t="s">
        <v>834</v>
      </c>
      <c r="D108" s="70">
        <v>-99000</v>
      </c>
      <c r="E108" s="69" t="s">
        <v>69</v>
      </c>
      <c r="F108" s="69" t="s">
        <v>34</v>
      </c>
      <c r="G108" s="69" t="s">
        <v>1197</v>
      </c>
      <c r="H108" s="70">
        <v>0</v>
      </c>
    </row>
    <row r="109" spans="1:8" x14ac:dyDescent="0.2">
      <c r="A109" s="45"/>
      <c r="B109" s="69" t="s">
        <v>835</v>
      </c>
      <c r="C109" s="69" t="s">
        <v>836</v>
      </c>
      <c r="D109" s="70">
        <v>-14526</v>
      </c>
      <c r="E109" s="69" t="s">
        <v>69</v>
      </c>
      <c r="F109" s="69" t="s">
        <v>36</v>
      </c>
      <c r="G109" s="69" t="s">
        <v>1197</v>
      </c>
      <c r="H109" s="70">
        <v>0</v>
      </c>
    </row>
    <row r="110" spans="1:8" x14ac:dyDescent="0.2">
      <c r="A110" s="45"/>
      <c r="B110" s="69" t="s">
        <v>837</v>
      </c>
      <c r="C110" s="69" t="s">
        <v>838</v>
      </c>
      <c r="D110" s="70">
        <v>-5274</v>
      </c>
      <c r="E110" s="69" t="s">
        <v>69</v>
      </c>
      <c r="F110" s="69" t="s">
        <v>36</v>
      </c>
      <c r="G110" s="69" t="s">
        <v>1197</v>
      </c>
      <c r="H110" s="70">
        <v>0</v>
      </c>
    </row>
    <row r="111" spans="1:8" x14ac:dyDescent="0.2">
      <c r="A111" s="45"/>
      <c r="B111" s="69" t="s">
        <v>839</v>
      </c>
      <c r="C111" s="69" t="s">
        <v>840</v>
      </c>
      <c r="D111" s="70">
        <v>0</v>
      </c>
      <c r="E111" s="69" t="s">
        <v>69</v>
      </c>
      <c r="F111" s="69" t="s">
        <v>653</v>
      </c>
      <c r="G111" s="69" t="s">
        <v>1197</v>
      </c>
      <c r="H111" s="70">
        <v>0</v>
      </c>
    </row>
    <row r="112" spans="1:8" x14ac:dyDescent="0.2">
      <c r="A112" s="45"/>
      <c r="B112" s="69" t="s">
        <v>841</v>
      </c>
      <c r="C112" s="69" t="s">
        <v>842</v>
      </c>
      <c r="D112" s="70">
        <v>0</v>
      </c>
      <c r="E112" s="69" t="s">
        <v>69</v>
      </c>
      <c r="F112" s="69" t="s">
        <v>653</v>
      </c>
      <c r="G112" s="69" t="s">
        <v>1197</v>
      </c>
      <c r="H112" s="70">
        <v>0</v>
      </c>
    </row>
    <row r="113" spans="2:8" s="45" customFormat="1" x14ac:dyDescent="0.2">
      <c r="B113" s="69" t="s">
        <v>843</v>
      </c>
      <c r="C113" s="69" t="s">
        <v>844</v>
      </c>
      <c r="D113" s="70">
        <v>0</v>
      </c>
      <c r="E113" s="69" t="s">
        <v>69</v>
      </c>
      <c r="F113" s="69" t="s">
        <v>653</v>
      </c>
      <c r="G113" s="69" t="s">
        <v>1197</v>
      </c>
      <c r="H113" s="70">
        <v>0</v>
      </c>
    </row>
    <row r="114" spans="2:8" s="45" customFormat="1" x14ac:dyDescent="0.2">
      <c r="B114" s="69" t="s">
        <v>845</v>
      </c>
      <c r="C114" s="69" t="s">
        <v>846</v>
      </c>
      <c r="D114" s="70">
        <v>0</v>
      </c>
      <c r="E114" s="69" t="s">
        <v>69</v>
      </c>
      <c r="F114" s="69" t="s">
        <v>653</v>
      </c>
      <c r="G114" s="69" t="s">
        <v>1197</v>
      </c>
      <c r="H114" s="70">
        <v>0</v>
      </c>
    </row>
    <row r="115" spans="2:8" s="45" customFormat="1" x14ac:dyDescent="0.2">
      <c r="B115" s="69" t="s">
        <v>847</v>
      </c>
      <c r="C115" s="69" t="s">
        <v>848</v>
      </c>
      <c r="D115" s="70">
        <v>-1287165</v>
      </c>
      <c r="E115" s="69" t="s">
        <v>69</v>
      </c>
      <c r="F115" s="69" t="s">
        <v>653</v>
      </c>
      <c r="G115" s="69" t="s">
        <v>1197</v>
      </c>
      <c r="H115" s="70">
        <v>0</v>
      </c>
    </row>
    <row r="116" spans="2:8" s="45" customFormat="1" x14ac:dyDescent="0.2">
      <c r="B116" s="69" t="s">
        <v>849</v>
      </c>
      <c r="C116" s="69" t="s">
        <v>850</v>
      </c>
      <c r="D116" s="70">
        <v>-1227243.6399999999</v>
      </c>
      <c r="E116" s="69" t="s">
        <v>69</v>
      </c>
      <c r="F116" s="69" t="s">
        <v>653</v>
      </c>
      <c r="G116" s="69" t="s">
        <v>1197</v>
      </c>
      <c r="H116" s="70">
        <v>0</v>
      </c>
    </row>
    <row r="117" spans="2:8" s="45" customFormat="1" x14ac:dyDescent="0.2">
      <c r="B117" s="69" t="s">
        <v>851</v>
      </c>
      <c r="C117" s="69" t="s">
        <v>852</v>
      </c>
      <c r="D117" s="70">
        <v>-4661</v>
      </c>
      <c r="E117" s="69" t="s">
        <v>69</v>
      </c>
      <c r="F117" s="69" t="s">
        <v>653</v>
      </c>
      <c r="G117" s="69" t="s">
        <v>1197</v>
      </c>
      <c r="H117" s="70">
        <v>0</v>
      </c>
    </row>
    <row r="118" spans="2:8" s="45" customFormat="1" x14ac:dyDescent="0.2">
      <c r="B118" s="69" t="s">
        <v>853</v>
      </c>
      <c r="C118" s="69" t="s">
        <v>854</v>
      </c>
      <c r="D118" s="70">
        <v>3983416.04</v>
      </c>
      <c r="E118" s="69" t="s">
        <v>69</v>
      </c>
      <c r="F118" s="69" t="s">
        <v>37</v>
      </c>
      <c r="G118" s="69" t="s">
        <v>1197</v>
      </c>
      <c r="H118" s="70">
        <v>0</v>
      </c>
    </row>
    <row r="119" spans="2:8" s="45" customFormat="1" x14ac:dyDescent="0.2">
      <c r="B119" s="69" t="s">
        <v>855</v>
      </c>
      <c r="C119" s="69" t="s">
        <v>856</v>
      </c>
      <c r="D119" s="70">
        <v>-1462774.52</v>
      </c>
      <c r="E119" s="69" t="s">
        <v>69</v>
      </c>
      <c r="F119" s="69" t="s">
        <v>37</v>
      </c>
      <c r="G119" s="69" t="s">
        <v>1197</v>
      </c>
      <c r="H119" s="70">
        <v>0</v>
      </c>
    </row>
    <row r="120" spans="2:8" s="45" customFormat="1" x14ac:dyDescent="0.2">
      <c r="B120" s="69" t="s">
        <v>857</v>
      </c>
      <c r="C120" s="69" t="s">
        <v>858</v>
      </c>
      <c r="D120" s="70">
        <v>-397712.91</v>
      </c>
      <c r="E120" s="69" t="s">
        <v>69</v>
      </c>
      <c r="F120" s="69" t="s">
        <v>32</v>
      </c>
      <c r="G120" s="69" t="s">
        <v>1197</v>
      </c>
      <c r="H120" s="70">
        <v>-397712.91</v>
      </c>
    </row>
    <row r="121" spans="2:8" s="45" customFormat="1" x14ac:dyDescent="0.2">
      <c r="B121" s="69" t="s">
        <v>859</v>
      </c>
      <c r="C121" s="69" t="s">
        <v>860</v>
      </c>
      <c r="D121" s="70">
        <v>0</v>
      </c>
      <c r="E121" s="69" t="s">
        <v>69</v>
      </c>
      <c r="F121" s="69" t="s">
        <v>41</v>
      </c>
      <c r="G121" s="69" t="s">
        <v>1197</v>
      </c>
      <c r="H121" s="70">
        <v>0</v>
      </c>
    </row>
    <row r="122" spans="2:8" s="45" customFormat="1" x14ac:dyDescent="0.2">
      <c r="B122" s="69" t="s">
        <v>861</v>
      </c>
      <c r="C122" s="69" t="s">
        <v>862</v>
      </c>
      <c r="D122" s="70">
        <v>0</v>
      </c>
      <c r="E122" s="69" t="s">
        <v>69</v>
      </c>
      <c r="F122" s="69" t="s">
        <v>41</v>
      </c>
      <c r="G122" s="69" t="s">
        <v>1197</v>
      </c>
      <c r="H122" s="70">
        <v>0</v>
      </c>
    </row>
    <row r="123" spans="2:8" s="45" customFormat="1" x14ac:dyDescent="0.2">
      <c r="B123" s="69" t="s">
        <v>863</v>
      </c>
      <c r="C123" s="69" t="s">
        <v>864</v>
      </c>
      <c r="D123" s="70">
        <v>0</v>
      </c>
      <c r="E123" s="69" t="s">
        <v>69</v>
      </c>
      <c r="F123" s="69" t="s">
        <v>41</v>
      </c>
      <c r="G123" s="69" t="s">
        <v>1197</v>
      </c>
      <c r="H123" s="70">
        <v>0</v>
      </c>
    </row>
    <row r="124" spans="2:8" s="45" customFormat="1" x14ac:dyDescent="0.2">
      <c r="B124" s="69" t="s">
        <v>865</v>
      </c>
      <c r="C124" s="69" t="s">
        <v>866</v>
      </c>
      <c r="D124" s="70">
        <v>0</v>
      </c>
      <c r="E124" s="69" t="s">
        <v>69</v>
      </c>
      <c r="F124" s="69" t="s">
        <v>41</v>
      </c>
      <c r="G124" s="69" t="s">
        <v>1197</v>
      </c>
      <c r="H124" s="70">
        <v>0</v>
      </c>
    </row>
    <row r="125" spans="2:8" s="45" customFormat="1" x14ac:dyDescent="0.2">
      <c r="B125" s="69" t="s">
        <v>867</v>
      </c>
      <c r="C125" s="69" t="s">
        <v>868</v>
      </c>
      <c r="D125" s="70">
        <v>0</v>
      </c>
      <c r="E125" s="69" t="s">
        <v>69</v>
      </c>
      <c r="F125" s="69" t="s">
        <v>41</v>
      </c>
      <c r="G125" s="69" t="s">
        <v>1197</v>
      </c>
      <c r="H125" s="70">
        <v>0</v>
      </c>
    </row>
    <row r="126" spans="2:8" s="45" customFormat="1" x14ac:dyDescent="0.2">
      <c r="B126" s="69" t="s">
        <v>869</v>
      </c>
      <c r="C126" s="69" t="s">
        <v>870</v>
      </c>
      <c r="D126" s="70">
        <v>0</v>
      </c>
      <c r="E126" s="69" t="s">
        <v>69</v>
      </c>
      <c r="F126" s="69" t="s">
        <v>41</v>
      </c>
      <c r="G126" s="69" t="s">
        <v>1197</v>
      </c>
      <c r="H126" s="70">
        <v>0</v>
      </c>
    </row>
    <row r="127" spans="2:8" s="45" customFormat="1" x14ac:dyDescent="0.2">
      <c r="B127" s="69" t="s">
        <v>871</v>
      </c>
      <c r="C127" s="69" t="s">
        <v>872</v>
      </c>
      <c r="D127" s="70">
        <v>-20349.990000000002</v>
      </c>
      <c r="E127" s="69" t="s">
        <v>69</v>
      </c>
      <c r="F127" s="69" t="s">
        <v>41</v>
      </c>
      <c r="G127" s="69" t="s">
        <v>1197</v>
      </c>
      <c r="H127" s="70">
        <v>0</v>
      </c>
    </row>
    <row r="128" spans="2:8" s="45" customFormat="1" x14ac:dyDescent="0.2">
      <c r="B128" s="69" t="s">
        <v>873</v>
      </c>
      <c r="C128" s="69" t="s">
        <v>874</v>
      </c>
      <c r="D128" s="70">
        <v>-54846.3</v>
      </c>
      <c r="E128" s="69" t="s">
        <v>69</v>
      </c>
      <c r="F128" s="69" t="s">
        <v>41</v>
      </c>
      <c r="G128" s="69" t="s">
        <v>1197</v>
      </c>
      <c r="H128" s="70">
        <v>0</v>
      </c>
    </row>
    <row r="129" spans="2:8" s="45" customFormat="1" x14ac:dyDescent="0.2">
      <c r="B129" s="69" t="s">
        <v>873</v>
      </c>
      <c r="C129" s="69" t="s">
        <v>875</v>
      </c>
      <c r="D129" s="70">
        <v>-111388.74</v>
      </c>
      <c r="E129" s="69" t="s">
        <v>69</v>
      </c>
      <c r="F129" s="69" t="s">
        <v>41</v>
      </c>
      <c r="G129" s="69" t="s">
        <v>1197</v>
      </c>
      <c r="H129" s="70">
        <v>0</v>
      </c>
    </row>
    <row r="130" spans="2:8" s="45" customFormat="1" x14ac:dyDescent="0.2">
      <c r="B130" s="69" t="s">
        <v>873</v>
      </c>
      <c r="C130" s="69" t="s">
        <v>876</v>
      </c>
      <c r="D130" s="70">
        <v>-100000</v>
      </c>
      <c r="E130" s="69" t="s">
        <v>69</v>
      </c>
      <c r="F130" s="69" t="s">
        <v>41</v>
      </c>
      <c r="G130" s="69" t="s">
        <v>1197</v>
      </c>
      <c r="H130" s="70">
        <v>0</v>
      </c>
    </row>
    <row r="131" spans="2:8" s="45" customFormat="1" x14ac:dyDescent="0.2">
      <c r="B131" s="69" t="s">
        <v>873</v>
      </c>
      <c r="C131" s="69" t="s">
        <v>877</v>
      </c>
      <c r="D131" s="70">
        <v>0</v>
      </c>
      <c r="E131" s="69" t="s">
        <v>69</v>
      </c>
      <c r="F131" s="69" t="s">
        <v>41</v>
      </c>
      <c r="G131" s="69" t="s">
        <v>1197</v>
      </c>
      <c r="H131" s="70">
        <v>0</v>
      </c>
    </row>
    <row r="132" spans="2:8" s="45" customFormat="1" x14ac:dyDescent="0.2">
      <c r="B132" s="69" t="s">
        <v>878</v>
      </c>
      <c r="C132" s="69" t="s">
        <v>879</v>
      </c>
      <c r="D132" s="70">
        <v>-417391.2</v>
      </c>
      <c r="E132" s="69" t="s">
        <v>69</v>
      </c>
      <c r="F132" s="69" t="s">
        <v>41</v>
      </c>
      <c r="G132" s="69" t="s">
        <v>1197</v>
      </c>
      <c r="H132" s="70">
        <v>0</v>
      </c>
    </row>
    <row r="133" spans="2:8" s="45" customFormat="1" x14ac:dyDescent="0.2">
      <c r="B133" s="69" t="s">
        <v>880</v>
      </c>
      <c r="C133" s="69" t="s">
        <v>881</v>
      </c>
      <c r="D133" s="70">
        <v>0</v>
      </c>
      <c r="E133" s="69" t="s">
        <v>69</v>
      </c>
      <c r="F133" s="69" t="s">
        <v>41</v>
      </c>
      <c r="G133" s="69" t="s">
        <v>1197</v>
      </c>
      <c r="H133" s="70">
        <v>0</v>
      </c>
    </row>
    <row r="134" spans="2:8" s="45" customFormat="1" x14ac:dyDescent="0.2">
      <c r="B134" s="69" t="s">
        <v>882</v>
      </c>
      <c r="C134" s="69" t="s">
        <v>883</v>
      </c>
      <c r="D134" s="70">
        <v>0</v>
      </c>
      <c r="E134" s="69" t="s">
        <v>69</v>
      </c>
      <c r="F134" s="69" t="s">
        <v>44</v>
      </c>
      <c r="G134" s="69" t="s">
        <v>1197</v>
      </c>
      <c r="H134" s="70">
        <v>0</v>
      </c>
    </row>
    <row r="135" spans="2:8" s="45" customFormat="1" x14ac:dyDescent="0.2">
      <c r="B135" s="69" t="s">
        <v>884</v>
      </c>
      <c r="C135" s="69" t="s">
        <v>491</v>
      </c>
      <c r="D135" s="70">
        <v>-1651218.38</v>
      </c>
      <c r="E135" s="69" t="s">
        <v>69</v>
      </c>
      <c r="F135" s="69" t="s">
        <v>14</v>
      </c>
      <c r="G135" s="69" t="s">
        <v>1197</v>
      </c>
      <c r="H135" s="70">
        <v>0</v>
      </c>
    </row>
    <row r="136" spans="2:8" s="45" customFormat="1" x14ac:dyDescent="0.2">
      <c r="B136" s="69" t="s">
        <v>885</v>
      </c>
      <c r="C136" s="69" t="s">
        <v>886</v>
      </c>
      <c r="D136" s="70">
        <v>-274080.70666666667</v>
      </c>
      <c r="E136" s="69" t="s">
        <v>69</v>
      </c>
      <c r="F136" s="69" t="s">
        <v>14</v>
      </c>
      <c r="G136" s="69" t="s">
        <v>1197</v>
      </c>
      <c r="H136" s="70">
        <v>0</v>
      </c>
    </row>
    <row r="137" spans="2:8" s="45" customFormat="1" x14ac:dyDescent="0.2">
      <c r="B137" s="69" t="s">
        <v>887</v>
      </c>
      <c r="C137" s="69" t="s">
        <v>888</v>
      </c>
      <c r="D137" s="70">
        <v>-887010.02</v>
      </c>
      <c r="E137" s="69" t="s">
        <v>69</v>
      </c>
      <c r="F137" s="69" t="s">
        <v>14</v>
      </c>
      <c r="G137" s="69" t="s">
        <v>1197</v>
      </c>
      <c r="H137" s="70">
        <v>0</v>
      </c>
    </row>
    <row r="138" spans="2:8" s="45" customFormat="1" x14ac:dyDescent="0.2">
      <c r="B138" s="69" t="s">
        <v>889</v>
      </c>
      <c r="C138" s="69" t="s">
        <v>890</v>
      </c>
      <c r="D138" s="70">
        <v>0</v>
      </c>
      <c r="E138" s="69" t="s">
        <v>69</v>
      </c>
      <c r="F138" s="69" t="s">
        <v>14</v>
      </c>
      <c r="G138" s="69" t="s">
        <v>1197</v>
      </c>
      <c r="H138" s="70">
        <v>0</v>
      </c>
    </row>
    <row r="139" spans="2:8" s="45" customFormat="1" x14ac:dyDescent="0.2">
      <c r="B139" s="69" t="s">
        <v>891</v>
      </c>
      <c r="C139" s="69" t="s">
        <v>892</v>
      </c>
      <c r="D139" s="70">
        <v>-2581535.2599999998</v>
      </c>
      <c r="E139" s="69" t="s">
        <v>69</v>
      </c>
      <c r="F139" s="69" t="s">
        <v>14</v>
      </c>
      <c r="G139" s="69" t="s">
        <v>1197</v>
      </c>
      <c r="H139" s="70">
        <v>0</v>
      </c>
    </row>
    <row r="140" spans="2:8" s="45" customFormat="1" x14ac:dyDescent="0.2">
      <c r="B140" s="69" t="s">
        <v>891</v>
      </c>
      <c r="C140" s="69" t="s">
        <v>892</v>
      </c>
      <c r="D140" s="70">
        <v>0</v>
      </c>
      <c r="E140" s="69" t="s">
        <v>69</v>
      </c>
      <c r="F140" s="69" t="s">
        <v>44</v>
      </c>
      <c r="G140" s="69" t="s">
        <v>1197</v>
      </c>
      <c r="H140" s="70">
        <v>0</v>
      </c>
    </row>
    <row r="141" spans="2:8" s="45" customFormat="1" x14ac:dyDescent="0.2">
      <c r="B141" s="69" t="s">
        <v>893</v>
      </c>
      <c r="C141" s="69" t="s">
        <v>894</v>
      </c>
      <c r="D141" s="70">
        <v>0</v>
      </c>
      <c r="E141" s="69" t="s">
        <v>69</v>
      </c>
      <c r="F141" s="69" t="s">
        <v>22</v>
      </c>
      <c r="G141" s="69" t="s">
        <v>1197</v>
      </c>
      <c r="H141" s="70">
        <v>0</v>
      </c>
    </row>
    <row r="142" spans="2:8" s="45" customFormat="1" x14ac:dyDescent="0.2">
      <c r="B142" s="69" t="s">
        <v>895</v>
      </c>
      <c r="C142" s="69" t="s">
        <v>896</v>
      </c>
      <c r="D142" s="70">
        <v>-135061.78</v>
      </c>
      <c r="E142" s="69" t="s">
        <v>69</v>
      </c>
      <c r="F142" s="69" t="s">
        <v>22</v>
      </c>
      <c r="G142" s="69" t="s">
        <v>1197</v>
      </c>
      <c r="H142" s="70">
        <v>0</v>
      </c>
    </row>
    <row r="143" spans="2:8" s="45" customFormat="1" x14ac:dyDescent="0.2">
      <c r="B143" s="69" t="s">
        <v>897</v>
      </c>
      <c r="C143" s="69" t="s">
        <v>898</v>
      </c>
      <c r="D143" s="70">
        <v>-6498.96</v>
      </c>
      <c r="E143" s="69" t="s">
        <v>69</v>
      </c>
      <c r="F143" s="69" t="s">
        <v>22</v>
      </c>
      <c r="G143" s="69" t="s">
        <v>1197</v>
      </c>
      <c r="H143" s="70">
        <v>0</v>
      </c>
    </row>
    <row r="144" spans="2:8" s="45" customFormat="1" x14ac:dyDescent="0.2">
      <c r="B144" s="69" t="s">
        <v>899</v>
      </c>
      <c r="C144" s="69" t="s">
        <v>900</v>
      </c>
      <c r="D144" s="70">
        <v>0</v>
      </c>
      <c r="E144" s="69" t="s">
        <v>69</v>
      </c>
      <c r="F144" s="69" t="s">
        <v>22</v>
      </c>
      <c r="G144" s="69" t="s">
        <v>1197</v>
      </c>
      <c r="H144" s="70">
        <v>0</v>
      </c>
    </row>
    <row r="145" spans="2:8" s="45" customFormat="1" x14ac:dyDescent="0.2">
      <c r="B145" s="69" t="s">
        <v>901</v>
      </c>
      <c r="C145" s="69" t="s">
        <v>902</v>
      </c>
      <c r="D145" s="70">
        <v>-299770.03999999998</v>
      </c>
      <c r="E145" s="69" t="s">
        <v>69</v>
      </c>
      <c r="F145" s="69" t="s">
        <v>26</v>
      </c>
      <c r="G145" s="69" t="s">
        <v>1197</v>
      </c>
      <c r="H145" s="70">
        <v>0</v>
      </c>
    </row>
    <row r="146" spans="2:8" s="45" customFormat="1" x14ac:dyDescent="0.2">
      <c r="B146" s="69" t="s">
        <v>903</v>
      </c>
      <c r="C146" s="69" t="s">
        <v>904</v>
      </c>
      <c r="D146" s="70">
        <v>-832</v>
      </c>
      <c r="E146" s="69" t="s">
        <v>69</v>
      </c>
      <c r="F146" s="69" t="s">
        <v>26</v>
      </c>
      <c r="G146" s="69" t="s">
        <v>1197</v>
      </c>
      <c r="H146" s="70">
        <v>0</v>
      </c>
    </row>
    <row r="147" spans="2:8" s="45" customFormat="1" x14ac:dyDescent="0.2">
      <c r="B147" s="69" t="s">
        <v>905</v>
      </c>
      <c r="C147" s="69" t="s">
        <v>906</v>
      </c>
      <c r="D147" s="70">
        <v>0.08</v>
      </c>
      <c r="E147" s="69" t="s">
        <v>69</v>
      </c>
      <c r="F147" s="69" t="s">
        <v>26</v>
      </c>
      <c r="G147" s="69" t="s">
        <v>1197</v>
      </c>
      <c r="H147" s="70">
        <v>0</v>
      </c>
    </row>
    <row r="148" spans="2:8" s="45" customFormat="1" x14ac:dyDescent="0.2">
      <c r="B148" s="69" t="s">
        <v>907</v>
      </c>
      <c r="C148" s="69" t="s">
        <v>908</v>
      </c>
      <c r="D148" s="70">
        <v>-5012.29</v>
      </c>
      <c r="E148" s="69" t="s">
        <v>69</v>
      </c>
      <c r="F148" s="69" t="s">
        <v>26</v>
      </c>
      <c r="G148" s="69" t="s">
        <v>1197</v>
      </c>
      <c r="H148" s="70">
        <v>0</v>
      </c>
    </row>
    <row r="149" spans="2:8" s="45" customFormat="1" x14ac:dyDescent="0.2">
      <c r="B149" s="69" t="s">
        <v>909</v>
      </c>
      <c r="C149" s="69" t="s">
        <v>910</v>
      </c>
      <c r="D149" s="70">
        <v>1428.74</v>
      </c>
      <c r="E149" s="69" t="s">
        <v>69</v>
      </c>
      <c r="F149" s="69" t="s">
        <v>26</v>
      </c>
      <c r="G149" s="69" t="s">
        <v>1197</v>
      </c>
      <c r="H149" s="70">
        <v>0</v>
      </c>
    </row>
    <row r="150" spans="2:8" s="45" customFormat="1" x14ac:dyDescent="0.2">
      <c r="B150" s="69" t="s">
        <v>911</v>
      </c>
      <c r="C150" s="69" t="s">
        <v>912</v>
      </c>
      <c r="D150" s="70">
        <v>-123125.87</v>
      </c>
      <c r="E150" s="69" t="s">
        <v>69</v>
      </c>
      <c r="F150" s="69" t="s">
        <v>25</v>
      </c>
      <c r="G150" s="69" t="s">
        <v>1197</v>
      </c>
      <c r="H150" s="70">
        <v>-123125.87</v>
      </c>
    </row>
    <row r="151" spans="2:8" s="45" customFormat="1" x14ac:dyDescent="0.2">
      <c r="B151" s="69" t="s">
        <v>913</v>
      </c>
      <c r="C151" s="69" t="s">
        <v>914</v>
      </c>
      <c r="D151" s="70">
        <v>-236.15</v>
      </c>
      <c r="E151" s="69" t="s">
        <v>69</v>
      </c>
      <c r="F151" s="69" t="s">
        <v>27</v>
      </c>
      <c r="G151" s="69" t="s">
        <v>1197</v>
      </c>
      <c r="H151" s="70">
        <v>0</v>
      </c>
    </row>
    <row r="152" spans="2:8" s="45" customFormat="1" x14ac:dyDescent="0.2">
      <c r="B152" s="69" t="s">
        <v>915</v>
      </c>
      <c r="C152" s="69" t="s">
        <v>916</v>
      </c>
      <c r="D152" s="70">
        <v>-2940.85</v>
      </c>
      <c r="E152" s="69" t="s">
        <v>69</v>
      </c>
      <c r="F152" s="69" t="s">
        <v>27</v>
      </c>
      <c r="G152" s="69" t="s">
        <v>1197</v>
      </c>
      <c r="H152" s="70">
        <v>0</v>
      </c>
    </row>
    <row r="153" spans="2:8" s="45" customFormat="1" x14ac:dyDescent="0.2">
      <c r="B153" s="69" t="s">
        <v>917</v>
      </c>
      <c r="C153" s="69" t="s">
        <v>918</v>
      </c>
      <c r="D153" s="70">
        <v>0</v>
      </c>
      <c r="E153" s="69" t="s">
        <v>69</v>
      </c>
      <c r="F153" s="69" t="s">
        <v>27</v>
      </c>
      <c r="G153" s="69" t="s">
        <v>1197</v>
      </c>
      <c r="H153" s="70">
        <v>0</v>
      </c>
    </row>
    <row r="154" spans="2:8" s="45" customFormat="1" x14ac:dyDescent="0.2">
      <c r="B154" s="69" t="s">
        <v>919</v>
      </c>
      <c r="C154" s="69" t="s">
        <v>920</v>
      </c>
      <c r="D154" s="70">
        <f>-338583.12-D155</f>
        <v>-106863.12</v>
      </c>
      <c r="E154" s="69" t="s">
        <v>69</v>
      </c>
      <c r="F154" s="69" t="s">
        <v>28</v>
      </c>
      <c r="G154" s="69" t="s">
        <v>1197</v>
      </c>
      <c r="H154" s="70">
        <v>0</v>
      </c>
    </row>
    <row r="155" spans="2:8" s="45" customFormat="1" x14ac:dyDescent="0.2">
      <c r="B155" s="69" t="s">
        <v>919</v>
      </c>
      <c r="C155" s="69" t="s">
        <v>920</v>
      </c>
      <c r="D155" s="70">
        <v>-231720</v>
      </c>
      <c r="E155" s="69" t="s">
        <v>69</v>
      </c>
      <c r="F155" s="69" t="s">
        <v>28</v>
      </c>
      <c r="G155" s="69" t="s">
        <v>1197</v>
      </c>
      <c r="H155" s="70">
        <v>-231720</v>
      </c>
    </row>
    <row r="156" spans="2:8" s="45" customFormat="1" x14ac:dyDescent="0.2">
      <c r="B156" s="69" t="s">
        <v>921</v>
      </c>
      <c r="C156" s="69" t="s">
        <v>922</v>
      </c>
      <c r="D156" s="70">
        <v>-308045.40000000002</v>
      </c>
      <c r="E156" s="69" t="s">
        <v>69</v>
      </c>
      <c r="F156" s="69" t="s">
        <v>28</v>
      </c>
      <c r="G156" s="69" t="s">
        <v>1197</v>
      </c>
      <c r="H156" s="70">
        <v>0</v>
      </c>
    </row>
    <row r="157" spans="2:8" s="45" customFormat="1" x14ac:dyDescent="0.2">
      <c r="B157" s="69" t="s">
        <v>923</v>
      </c>
      <c r="C157" s="69" t="s">
        <v>924</v>
      </c>
      <c r="D157" s="70">
        <v>1508384.63</v>
      </c>
      <c r="E157" s="69" t="s">
        <v>70</v>
      </c>
      <c r="F157" s="69"/>
      <c r="G157" s="69" t="s">
        <v>1197</v>
      </c>
      <c r="H157" s="70">
        <v>0</v>
      </c>
    </row>
    <row r="158" spans="2:8" s="45" customFormat="1" x14ac:dyDescent="0.2">
      <c r="B158" s="69" t="s">
        <v>925</v>
      </c>
      <c r="C158" s="69" t="s">
        <v>926</v>
      </c>
      <c r="D158" s="70">
        <v>50861.43</v>
      </c>
      <c r="E158" s="69" t="s">
        <v>70</v>
      </c>
      <c r="F158" s="69"/>
      <c r="G158" s="69" t="s">
        <v>1197</v>
      </c>
      <c r="H158" s="70">
        <v>0</v>
      </c>
    </row>
    <row r="159" spans="2:8" s="45" customFormat="1" x14ac:dyDescent="0.2">
      <c r="B159" s="69" t="s">
        <v>927</v>
      </c>
      <c r="C159" s="69" t="s">
        <v>928</v>
      </c>
      <c r="D159" s="70">
        <v>12029.66</v>
      </c>
      <c r="E159" s="69" t="s">
        <v>70</v>
      </c>
      <c r="F159" s="69"/>
      <c r="G159" s="69" t="s">
        <v>1197</v>
      </c>
      <c r="H159" s="70">
        <v>0</v>
      </c>
    </row>
    <row r="160" spans="2:8" s="45" customFormat="1" x14ac:dyDescent="0.2">
      <c r="B160" s="69" t="s">
        <v>929</v>
      </c>
      <c r="C160" s="69" t="s">
        <v>930</v>
      </c>
      <c r="D160" s="70">
        <v>1172.67</v>
      </c>
      <c r="E160" s="69" t="s">
        <v>70</v>
      </c>
      <c r="F160" s="69"/>
      <c r="G160" s="69" t="s">
        <v>1197</v>
      </c>
      <c r="H160" s="70">
        <v>0</v>
      </c>
    </row>
    <row r="161" spans="2:8" s="45" customFormat="1" x14ac:dyDescent="0.2">
      <c r="B161" s="69" t="s">
        <v>931</v>
      </c>
      <c r="C161" s="69" t="s">
        <v>932</v>
      </c>
      <c r="D161" s="70">
        <v>2050</v>
      </c>
      <c r="E161" s="69" t="s">
        <v>70</v>
      </c>
      <c r="F161" s="69"/>
      <c r="G161" s="69" t="s">
        <v>1197</v>
      </c>
      <c r="H161" s="70">
        <v>0</v>
      </c>
    </row>
    <row r="162" spans="2:8" s="45" customFormat="1" x14ac:dyDescent="0.2">
      <c r="B162" s="69" t="s">
        <v>933</v>
      </c>
      <c r="C162" s="69" t="s">
        <v>934</v>
      </c>
      <c r="D162" s="70">
        <v>13320.02</v>
      </c>
      <c r="E162" s="69" t="s">
        <v>70</v>
      </c>
      <c r="F162" s="69"/>
      <c r="G162" s="69" t="s">
        <v>1197</v>
      </c>
      <c r="H162" s="70">
        <v>0</v>
      </c>
    </row>
    <row r="163" spans="2:8" s="45" customFormat="1" x14ac:dyDescent="0.2">
      <c r="B163" s="69" t="s">
        <v>935</v>
      </c>
      <c r="C163" s="69" t="s">
        <v>936</v>
      </c>
      <c r="D163" s="70">
        <v>10467.52</v>
      </c>
      <c r="E163" s="69" t="s">
        <v>70</v>
      </c>
      <c r="F163" s="69"/>
      <c r="G163" s="69" t="s">
        <v>1197</v>
      </c>
      <c r="H163" s="70">
        <v>0</v>
      </c>
    </row>
    <row r="164" spans="2:8" s="45" customFormat="1" x14ac:dyDescent="0.2">
      <c r="B164" s="69" t="s">
        <v>937</v>
      </c>
      <c r="C164" s="69" t="s">
        <v>938</v>
      </c>
      <c r="D164" s="70">
        <v>668646.54</v>
      </c>
      <c r="E164" s="69" t="s">
        <v>70</v>
      </c>
      <c r="F164" s="69"/>
      <c r="G164" s="69" t="s">
        <v>1197</v>
      </c>
      <c r="H164" s="70">
        <v>0</v>
      </c>
    </row>
    <row r="165" spans="2:8" s="45" customFormat="1" x14ac:dyDescent="0.2">
      <c r="B165" s="69" t="s">
        <v>939</v>
      </c>
      <c r="C165" s="69" t="s">
        <v>940</v>
      </c>
      <c r="D165" s="70">
        <v>178838.09666666665</v>
      </c>
      <c r="E165" s="69" t="s">
        <v>70</v>
      </c>
      <c r="F165" s="69"/>
      <c r="G165" s="69" t="s">
        <v>1197</v>
      </c>
      <c r="H165" s="70">
        <v>0</v>
      </c>
    </row>
    <row r="166" spans="2:8" s="45" customFormat="1" x14ac:dyDescent="0.2">
      <c r="B166" s="69" t="s">
        <v>941</v>
      </c>
      <c r="C166" s="69" t="s">
        <v>942</v>
      </c>
      <c r="D166" s="70">
        <v>0</v>
      </c>
      <c r="E166" s="69" t="s">
        <v>70</v>
      </c>
      <c r="F166" s="69"/>
      <c r="G166" s="69" t="s">
        <v>1197</v>
      </c>
      <c r="H166" s="70">
        <v>0</v>
      </c>
    </row>
    <row r="167" spans="2:8" s="45" customFormat="1" x14ac:dyDescent="0.2">
      <c r="B167" s="69" t="s">
        <v>943</v>
      </c>
      <c r="C167" s="69" t="s">
        <v>944</v>
      </c>
      <c r="D167" s="70">
        <v>0</v>
      </c>
      <c r="E167" s="69" t="s">
        <v>70</v>
      </c>
      <c r="F167" s="69"/>
      <c r="G167" s="69" t="s">
        <v>1197</v>
      </c>
      <c r="H167" s="70">
        <v>0</v>
      </c>
    </row>
    <row r="168" spans="2:8" s="45" customFormat="1" x14ac:dyDescent="0.2">
      <c r="B168" s="69" t="s">
        <v>945</v>
      </c>
      <c r="C168" s="69" t="s">
        <v>946</v>
      </c>
      <c r="D168" s="70">
        <v>10137.780000000001</v>
      </c>
      <c r="E168" s="69" t="s">
        <v>70</v>
      </c>
      <c r="F168" s="69"/>
      <c r="G168" s="69" t="s">
        <v>1197</v>
      </c>
      <c r="H168" s="70">
        <v>0</v>
      </c>
    </row>
    <row r="169" spans="2:8" s="45" customFormat="1" x14ac:dyDescent="0.2">
      <c r="B169" s="69" t="s">
        <v>947</v>
      </c>
      <c r="C169" s="69" t="s">
        <v>948</v>
      </c>
      <c r="D169" s="70">
        <v>94372.06</v>
      </c>
      <c r="E169" s="69" t="s">
        <v>70</v>
      </c>
      <c r="F169" s="69"/>
      <c r="G169" s="69" t="s">
        <v>1197</v>
      </c>
      <c r="H169" s="70">
        <v>0</v>
      </c>
    </row>
    <row r="170" spans="2:8" s="45" customFormat="1" x14ac:dyDescent="0.2">
      <c r="B170" s="69" t="s">
        <v>949</v>
      </c>
      <c r="C170" s="69" t="s">
        <v>950</v>
      </c>
      <c r="D170" s="70">
        <v>344938.47</v>
      </c>
      <c r="E170" s="69" t="s">
        <v>70</v>
      </c>
      <c r="F170" s="69"/>
      <c r="G170" s="69" t="s">
        <v>1197</v>
      </c>
      <c r="H170" s="70">
        <v>0</v>
      </c>
    </row>
    <row r="171" spans="2:8" s="45" customFormat="1" x14ac:dyDescent="0.2">
      <c r="B171" s="69" t="s">
        <v>951</v>
      </c>
      <c r="C171" s="69" t="s">
        <v>952</v>
      </c>
      <c r="D171" s="70">
        <v>4426.43</v>
      </c>
      <c r="E171" s="69" t="s">
        <v>70</v>
      </c>
      <c r="F171" s="69"/>
      <c r="G171" s="69" t="s">
        <v>1197</v>
      </c>
      <c r="H171" s="70">
        <v>0</v>
      </c>
    </row>
    <row r="172" spans="2:8" s="45" customFormat="1" x14ac:dyDescent="0.2">
      <c r="B172" s="69" t="s">
        <v>953</v>
      </c>
      <c r="C172" s="69" t="s">
        <v>954</v>
      </c>
      <c r="D172" s="70">
        <v>0</v>
      </c>
      <c r="E172" s="69" t="s">
        <v>70</v>
      </c>
      <c r="F172" s="69"/>
      <c r="G172" s="69" t="s">
        <v>1197</v>
      </c>
      <c r="H172" s="70">
        <v>0</v>
      </c>
    </row>
    <row r="173" spans="2:8" s="45" customFormat="1" x14ac:dyDescent="0.2">
      <c r="B173" s="69" t="s">
        <v>955</v>
      </c>
      <c r="C173" s="69" t="s">
        <v>956</v>
      </c>
      <c r="D173" s="70">
        <v>4441.2</v>
      </c>
      <c r="E173" s="69" t="s">
        <v>70</v>
      </c>
      <c r="F173" s="69"/>
      <c r="G173" s="69" t="s">
        <v>1197</v>
      </c>
      <c r="H173" s="70">
        <v>0</v>
      </c>
    </row>
    <row r="174" spans="2:8" s="45" customFormat="1" x14ac:dyDescent="0.2">
      <c r="B174" s="69" t="s">
        <v>957</v>
      </c>
      <c r="C174" s="69" t="s">
        <v>958</v>
      </c>
      <c r="D174" s="70">
        <v>4873.93</v>
      </c>
      <c r="E174" s="69" t="s">
        <v>70</v>
      </c>
      <c r="F174" s="69"/>
      <c r="G174" s="69" t="s">
        <v>1197</v>
      </c>
      <c r="H174" s="70">
        <v>0</v>
      </c>
    </row>
    <row r="175" spans="2:8" s="45" customFormat="1" x14ac:dyDescent="0.2">
      <c r="B175" s="69" t="s">
        <v>959</v>
      </c>
      <c r="C175" s="69" t="s">
        <v>960</v>
      </c>
      <c r="D175" s="70">
        <v>151889</v>
      </c>
      <c r="E175" s="69" t="s">
        <v>70</v>
      </c>
      <c r="F175" s="69"/>
      <c r="G175" s="69" t="s">
        <v>1197</v>
      </c>
      <c r="H175" s="70">
        <v>0</v>
      </c>
    </row>
    <row r="176" spans="2:8" s="45" customFormat="1" x14ac:dyDescent="0.2">
      <c r="B176" s="69" t="s">
        <v>961</v>
      </c>
      <c r="C176" s="69" t="s">
        <v>962</v>
      </c>
      <c r="D176" s="70">
        <v>17975.849999999999</v>
      </c>
      <c r="E176" s="69" t="s">
        <v>70</v>
      </c>
      <c r="F176" s="69"/>
      <c r="G176" s="69" t="s">
        <v>1197</v>
      </c>
      <c r="H176" s="70">
        <v>0</v>
      </c>
    </row>
    <row r="177" spans="2:8" s="45" customFormat="1" x14ac:dyDescent="0.2">
      <c r="B177" s="69" t="s">
        <v>963</v>
      </c>
      <c r="C177" s="69" t="s">
        <v>964</v>
      </c>
      <c r="D177" s="70">
        <v>72604.210000000006</v>
      </c>
      <c r="E177" s="69" t="s">
        <v>70</v>
      </c>
      <c r="F177" s="69"/>
      <c r="G177" s="69" t="s">
        <v>1197</v>
      </c>
      <c r="H177" s="70">
        <v>0</v>
      </c>
    </row>
    <row r="178" spans="2:8" s="45" customFormat="1" x14ac:dyDescent="0.2">
      <c r="B178" s="69" t="s">
        <v>965</v>
      </c>
      <c r="C178" s="69" t="s">
        <v>966</v>
      </c>
      <c r="D178" s="70">
        <v>0</v>
      </c>
      <c r="E178" s="69" t="s">
        <v>70</v>
      </c>
      <c r="F178" s="69"/>
      <c r="G178" s="69" t="s">
        <v>1197</v>
      </c>
      <c r="H178" s="70">
        <v>0</v>
      </c>
    </row>
    <row r="179" spans="2:8" s="45" customFormat="1" x14ac:dyDescent="0.2">
      <c r="B179" s="69" t="s">
        <v>967</v>
      </c>
      <c r="C179" s="69" t="s">
        <v>968</v>
      </c>
      <c r="D179" s="70">
        <v>148933.74</v>
      </c>
      <c r="E179" s="69" t="s">
        <v>70</v>
      </c>
      <c r="F179" s="69"/>
      <c r="G179" s="69" t="s">
        <v>1197</v>
      </c>
      <c r="H179" s="70">
        <v>0</v>
      </c>
    </row>
    <row r="180" spans="2:8" s="45" customFormat="1" x14ac:dyDescent="0.2">
      <c r="B180" s="69" t="s">
        <v>969</v>
      </c>
      <c r="C180" s="69" t="s">
        <v>970</v>
      </c>
      <c r="D180" s="70">
        <v>1124.4000000000001</v>
      </c>
      <c r="E180" s="69" t="s">
        <v>70</v>
      </c>
      <c r="F180" s="69"/>
      <c r="G180" s="69" t="s">
        <v>1197</v>
      </c>
      <c r="H180" s="70">
        <v>0</v>
      </c>
    </row>
    <row r="181" spans="2:8" s="45" customFormat="1" x14ac:dyDescent="0.2">
      <c r="B181" s="69" t="s">
        <v>971</v>
      </c>
      <c r="C181" s="69" t="s">
        <v>972</v>
      </c>
      <c r="D181" s="70">
        <v>0</v>
      </c>
      <c r="E181" s="69" t="s">
        <v>70</v>
      </c>
      <c r="F181" s="69"/>
      <c r="G181" s="69" t="s">
        <v>1197</v>
      </c>
      <c r="H181" s="70">
        <v>0</v>
      </c>
    </row>
    <row r="182" spans="2:8" s="45" customFormat="1" x14ac:dyDescent="0.2">
      <c r="B182" s="69" t="s">
        <v>973</v>
      </c>
      <c r="C182" s="69" t="s">
        <v>974</v>
      </c>
      <c r="D182" s="70">
        <v>0</v>
      </c>
      <c r="E182" s="69" t="s">
        <v>70</v>
      </c>
      <c r="F182" s="69"/>
      <c r="G182" s="69" t="s">
        <v>1197</v>
      </c>
      <c r="H182" s="70">
        <v>0</v>
      </c>
    </row>
    <row r="183" spans="2:8" s="45" customFormat="1" x14ac:dyDescent="0.2">
      <c r="B183" s="69" t="s">
        <v>975</v>
      </c>
      <c r="C183" s="69" t="s">
        <v>976</v>
      </c>
      <c r="D183" s="70">
        <v>42740.28</v>
      </c>
      <c r="E183" s="69" t="s">
        <v>70</v>
      </c>
      <c r="F183" s="69"/>
      <c r="G183" s="69" t="s">
        <v>1197</v>
      </c>
      <c r="H183" s="70">
        <v>0</v>
      </c>
    </row>
    <row r="184" spans="2:8" s="45" customFormat="1" x14ac:dyDescent="0.2">
      <c r="B184" s="69" t="s">
        <v>977</v>
      </c>
      <c r="C184" s="69" t="s">
        <v>978</v>
      </c>
      <c r="D184" s="70">
        <v>108149.97</v>
      </c>
      <c r="E184" s="69" t="s">
        <v>70</v>
      </c>
      <c r="F184" s="69"/>
      <c r="G184" s="69" t="s">
        <v>1197</v>
      </c>
      <c r="H184" s="70">
        <v>0</v>
      </c>
    </row>
    <row r="185" spans="2:8" s="45" customFormat="1" x14ac:dyDescent="0.2">
      <c r="B185" s="69" t="s">
        <v>979</v>
      </c>
      <c r="C185" s="69" t="s">
        <v>980</v>
      </c>
      <c r="D185" s="70">
        <v>598.4</v>
      </c>
      <c r="E185" s="69" t="s">
        <v>70</v>
      </c>
      <c r="F185" s="69"/>
      <c r="G185" s="69" t="s">
        <v>1197</v>
      </c>
      <c r="H185" s="70">
        <v>0</v>
      </c>
    </row>
    <row r="186" spans="2:8" s="45" customFormat="1" x14ac:dyDescent="0.2">
      <c r="B186" s="69" t="s">
        <v>981</v>
      </c>
      <c r="C186" s="69" t="s">
        <v>982</v>
      </c>
      <c r="D186" s="70">
        <v>20833</v>
      </c>
      <c r="E186" s="69" t="s">
        <v>70</v>
      </c>
      <c r="F186" s="69"/>
      <c r="G186" s="69" t="s">
        <v>1197</v>
      </c>
      <c r="H186" s="70">
        <v>0</v>
      </c>
    </row>
    <row r="187" spans="2:8" s="45" customFormat="1" x14ac:dyDescent="0.2">
      <c r="B187" s="69" t="s">
        <v>983</v>
      </c>
      <c r="C187" s="69" t="s">
        <v>984</v>
      </c>
      <c r="D187" s="70">
        <v>4920</v>
      </c>
      <c r="E187" s="69" t="s">
        <v>70</v>
      </c>
      <c r="F187" s="69"/>
      <c r="G187" s="69" t="s">
        <v>1197</v>
      </c>
      <c r="H187" s="70">
        <v>0</v>
      </c>
    </row>
    <row r="188" spans="2:8" s="45" customFormat="1" x14ac:dyDescent="0.2">
      <c r="B188" s="69" t="s">
        <v>985</v>
      </c>
      <c r="C188" s="69" t="s">
        <v>986</v>
      </c>
      <c r="D188" s="70">
        <v>62088.66</v>
      </c>
      <c r="E188" s="69" t="s">
        <v>70</v>
      </c>
      <c r="F188" s="69"/>
      <c r="G188" s="69" t="s">
        <v>1197</v>
      </c>
      <c r="H188" s="70">
        <v>0</v>
      </c>
    </row>
    <row r="189" spans="2:8" s="45" customFormat="1" x14ac:dyDescent="0.2">
      <c r="B189" s="69" t="s">
        <v>987</v>
      </c>
      <c r="C189" s="69" t="s">
        <v>988</v>
      </c>
      <c r="D189" s="70">
        <v>36019.43</v>
      </c>
      <c r="E189" s="69" t="s">
        <v>70</v>
      </c>
      <c r="F189" s="69"/>
      <c r="G189" s="69" t="s">
        <v>1197</v>
      </c>
      <c r="H189" s="70">
        <v>0</v>
      </c>
    </row>
    <row r="190" spans="2:8" s="45" customFormat="1" x14ac:dyDescent="0.2">
      <c r="B190" s="69" t="s">
        <v>989</v>
      </c>
      <c r="C190" s="69" t="s">
        <v>990</v>
      </c>
      <c r="D190" s="70">
        <v>0</v>
      </c>
      <c r="E190" s="69" t="s">
        <v>70</v>
      </c>
      <c r="F190" s="69"/>
      <c r="G190" s="69" t="s">
        <v>1197</v>
      </c>
      <c r="H190" s="70">
        <v>0</v>
      </c>
    </row>
    <row r="191" spans="2:8" s="45" customFormat="1" x14ac:dyDescent="0.2">
      <c r="B191" s="69" t="s">
        <v>991</v>
      </c>
      <c r="C191" s="69" t="s">
        <v>992</v>
      </c>
      <c r="D191" s="70">
        <v>0</v>
      </c>
      <c r="E191" s="69" t="s">
        <v>70</v>
      </c>
      <c r="F191" s="69"/>
      <c r="G191" s="69" t="s">
        <v>1197</v>
      </c>
      <c r="H191" s="70">
        <v>0</v>
      </c>
    </row>
    <row r="192" spans="2:8" s="45" customFormat="1" x14ac:dyDescent="0.2">
      <c r="B192" s="69" t="s">
        <v>993</v>
      </c>
      <c r="C192" s="69" t="s">
        <v>994</v>
      </c>
      <c r="D192" s="70">
        <v>0</v>
      </c>
      <c r="E192" s="69" t="s">
        <v>70</v>
      </c>
      <c r="F192" s="69"/>
      <c r="G192" s="69" t="s">
        <v>1197</v>
      </c>
      <c r="H192" s="70">
        <v>0</v>
      </c>
    </row>
    <row r="193" spans="2:8" s="45" customFormat="1" x14ac:dyDescent="0.2">
      <c r="B193" s="69" t="s">
        <v>995</v>
      </c>
      <c r="C193" s="69" t="s">
        <v>996</v>
      </c>
      <c r="D193" s="70">
        <v>0</v>
      </c>
      <c r="E193" s="69" t="s">
        <v>70</v>
      </c>
      <c r="F193" s="69"/>
      <c r="G193" s="69" t="s">
        <v>1197</v>
      </c>
      <c r="H193" s="70">
        <v>0</v>
      </c>
    </row>
    <row r="194" spans="2:8" s="45" customFormat="1" x14ac:dyDescent="0.2">
      <c r="B194" s="69" t="s">
        <v>997</v>
      </c>
      <c r="C194" s="69" t="s">
        <v>998</v>
      </c>
      <c r="D194" s="70">
        <v>18639.7</v>
      </c>
      <c r="E194" s="69" t="s">
        <v>70</v>
      </c>
      <c r="F194" s="69"/>
      <c r="G194" s="69" t="s">
        <v>1197</v>
      </c>
      <c r="H194" s="70">
        <v>0</v>
      </c>
    </row>
    <row r="195" spans="2:8" s="45" customFormat="1" x14ac:dyDescent="0.2">
      <c r="B195" s="69" t="s">
        <v>999</v>
      </c>
      <c r="C195" s="69" t="s">
        <v>1000</v>
      </c>
      <c r="D195" s="70">
        <v>7988.46</v>
      </c>
      <c r="E195" s="69" t="s">
        <v>70</v>
      </c>
      <c r="F195" s="69"/>
      <c r="G195" s="69" t="s">
        <v>1197</v>
      </c>
      <c r="H195" s="70">
        <v>0</v>
      </c>
    </row>
    <row r="196" spans="2:8" s="45" customFormat="1" x14ac:dyDescent="0.2">
      <c r="B196" s="69" t="s">
        <v>1001</v>
      </c>
      <c r="C196" s="69" t="s">
        <v>1002</v>
      </c>
      <c r="D196" s="70">
        <v>1998181.62</v>
      </c>
      <c r="E196" s="69" t="s">
        <v>70</v>
      </c>
      <c r="F196" s="69"/>
      <c r="G196" s="69" t="s">
        <v>1197</v>
      </c>
      <c r="H196" s="70">
        <v>0</v>
      </c>
    </row>
    <row r="197" spans="2:8" s="45" customFormat="1" x14ac:dyDescent="0.2">
      <c r="B197" s="69" t="s">
        <v>1003</v>
      </c>
      <c r="C197" s="69" t="s">
        <v>1004</v>
      </c>
      <c r="D197" s="70">
        <v>0</v>
      </c>
      <c r="E197" s="69" t="s">
        <v>70</v>
      </c>
      <c r="F197" s="69"/>
      <c r="G197" s="69" t="s">
        <v>1197</v>
      </c>
      <c r="H197" s="70">
        <v>0</v>
      </c>
    </row>
    <row r="198" spans="2:8" s="45" customFormat="1" x14ac:dyDescent="0.2">
      <c r="B198" s="69" t="s">
        <v>1005</v>
      </c>
      <c r="C198" s="69" t="s">
        <v>1006</v>
      </c>
      <c r="D198" s="70">
        <v>0</v>
      </c>
      <c r="E198" s="69" t="s">
        <v>70</v>
      </c>
      <c r="F198" s="69"/>
      <c r="G198" s="69" t="s">
        <v>1197</v>
      </c>
      <c r="H198" s="70">
        <v>0</v>
      </c>
    </row>
    <row r="199" spans="2:8" s="45" customFormat="1" x14ac:dyDescent="0.2">
      <c r="B199" s="69" t="s">
        <v>1007</v>
      </c>
      <c r="C199" s="69" t="s">
        <v>1008</v>
      </c>
      <c r="D199" s="70">
        <v>581285.94999999995</v>
      </c>
      <c r="E199" s="69" t="s">
        <v>70</v>
      </c>
      <c r="F199" s="69"/>
      <c r="G199" s="69" t="s">
        <v>1197</v>
      </c>
      <c r="H199" s="70">
        <v>0</v>
      </c>
    </row>
    <row r="200" spans="2:8" s="45" customFormat="1" x14ac:dyDescent="0.2">
      <c r="B200" s="69" t="s">
        <v>1009</v>
      </c>
      <c r="C200" s="69" t="s">
        <v>1010</v>
      </c>
      <c r="D200" s="70">
        <v>15988.01</v>
      </c>
      <c r="E200" s="69" t="s">
        <v>70</v>
      </c>
      <c r="F200" s="69"/>
      <c r="G200" s="69" t="s">
        <v>1197</v>
      </c>
      <c r="H200" s="70">
        <v>0</v>
      </c>
    </row>
    <row r="201" spans="2:8" s="45" customFormat="1" x14ac:dyDescent="0.2">
      <c r="B201" s="69" t="s">
        <v>1011</v>
      </c>
      <c r="C201" s="69" t="s">
        <v>1012</v>
      </c>
      <c r="D201" s="70">
        <v>0</v>
      </c>
      <c r="E201" s="69" t="s">
        <v>70</v>
      </c>
      <c r="F201" s="69"/>
      <c r="G201" s="69" t="s">
        <v>1197</v>
      </c>
      <c r="H201" s="70">
        <v>0</v>
      </c>
    </row>
    <row r="202" spans="2:8" s="45" customFormat="1" x14ac:dyDescent="0.2">
      <c r="B202" s="69" t="s">
        <v>1013</v>
      </c>
      <c r="C202" s="69" t="s">
        <v>1014</v>
      </c>
      <c r="D202" s="70">
        <v>9022</v>
      </c>
      <c r="E202" s="69" t="s">
        <v>70</v>
      </c>
      <c r="F202" s="69"/>
      <c r="G202" s="69" t="s">
        <v>1197</v>
      </c>
      <c r="H202" s="70">
        <v>0</v>
      </c>
    </row>
    <row r="203" spans="2:8" s="45" customFormat="1" x14ac:dyDescent="0.2">
      <c r="B203" s="69" t="s">
        <v>1015</v>
      </c>
      <c r="C203" s="69" t="s">
        <v>1016</v>
      </c>
      <c r="D203" s="70">
        <v>75.099999999999994</v>
      </c>
      <c r="E203" s="69" t="s">
        <v>70</v>
      </c>
      <c r="F203" s="69"/>
      <c r="G203" s="69" t="s">
        <v>1197</v>
      </c>
      <c r="H203" s="70">
        <v>0</v>
      </c>
    </row>
    <row r="204" spans="2:8" s="45" customFormat="1" x14ac:dyDescent="0.2">
      <c r="B204" s="69" t="s">
        <v>1017</v>
      </c>
      <c r="C204" s="69" t="s">
        <v>1018</v>
      </c>
      <c r="D204" s="70">
        <v>-9159.6</v>
      </c>
      <c r="E204" s="69" t="s">
        <v>70</v>
      </c>
      <c r="F204" s="69"/>
      <c r="G204" s="69" t="s">
        <v>1197</v>
      </c>
      <c r="H204" s="70">
        <v>0</v>
      </c>
    </row>
    <row r="205" spans="2:8" s="45" customFormat="1" x14ac:dyDescent="0.2">
      <c r="B205" s="69" t="s">
        <v>1019</v>
      </c>
      <c r="C205" s="69" t="s">
        <v>1020</v>
      </c>
      <c r="D205" s="70">
        <v>0</v>
      </c>
      <c r="E205" s="69" t="s">
        <v>70</v>
      </c>
      <c r="F205" s="69"/>
      <c r="G205" s="69" t="s">
        <v>1197</v>
      </c>
      <c r="H205" s="70">
        <v>0</v>
      </c>
    </row>
    <row r="206" spans="2:8" s="45" customFormat="1" x14ac:dyDescent="0.2">
      <c r="B206" s="69" t="s">
        <v>1021</v>
      </c>
      <c r="C206" s="69" t="s">
        <v>1022</v>
      </c>
      <c r="D206" s="70">
        <v>0</v>
      </c>
      <c r="E206" s="69" t="s">
        <v>70</v>
      </c>
      <c r="F206" s="69"/>
      <c r="G206" s="69" t="s">
        <v>1197</v>
      </c>
      <c r="H206" s="70">
        <v>0</v>
      </c>
    </row>
    <row r="207" spans="2:8" s="45" customFormat="1" x14ac:dyDescent="0.2">
      <c r="B207" s="69" t="s">
        <v>1023</v>
      </c>
      <c r="C207" s="69" t="s">
        <v>1024</v>
      </c>
      <c r="D207" s="70">
        <v>0</v>
      </c>
      <c r="E207" s="69" t="s">
        <v>70</v>
      </c>
      <c r="F207" s="69"/>
      <c r="G207" s="69" t="s">
        <v>1197</v>
      </c>
      <c r="H207" s="70">
        <v>0</v>
      </c>
    </row>
    <row r="208" spans="2:8" s="45" customFormat="1" x14ac:dyDescent="0.2">
      <c r="B208" s="69" t="s">
        <v>1025</v>
      </c>
      <c r="C208" s="69" t="s">
        <v>1026</v>
      </c>
      <c r="D208" s="70">
        <v>201.84</v>
      </c>
      <c r="E208" s="69" t="s">
        <v>70</v>
      </c>
      <c r="F208" s="69"/>
      <c r="G208" s="69" t="s">
        <v>1197</v>
      </c>
      <c r="H208" s="70">
        <v>0</v>
      </c>
    </row>
    <row r="209" spans="2:8" s="45" customFormat="1" x14ac:dyDescent="0.2">
      <c r="B209" s="69" t="s">
        <v>654</v>
      </c>
      <c r="C209" s="69" t="s">
        <v>1027</v>
      </c>
      <c r="D209" s="70">
        <v>9147.4699999999993</v>
      </c>
      <c r="E209" s="69" t="s">
        <v>70</v>
      </c>
      <c r="F209" s="69"/>
      <c r="G209" s="69" t="s">
        <v>1197</v>
      </c>
      <c r="H209" s="70">
        <v>0</v>
      </c>
    </row>
    <row r="210" spans="2:8" s="45" customFormat="1" x14ac:dyDescent="0.2">
      <c r="B210" s="69" t="s">
        <v>1028</v>
      </c>
      <c r="C210" s="69" t="s">
        <v>1029</v>
      </c>
      <c r="D210" s="70">
        <v>58093.91</v>
      </c>
      <c r="E210" s="69" t="s">
        <v>70</v>
      </c>
      <c r="F210" s="69"/>
      <c r="G210" s="69" t="s">
        <v>1197</v>
      </c>
      <c r="H210" s="70">
        <v>0</v>
      </c>
    </row>
    <row r="211" spans="2:8" s="45" customFormat="1" x14ac:dyDescent="0.2">
      <c r="B211" s="69" t="s">
        <v>1030</v>
      </c>
      <c r="C211" s="69" t="s">
        <v>1031</v>
      </c>
      <c r="D211" s="70">
        <v>93814.5</v>
      </c>
      <c r="E211" s="69" t="s">
        <v>70</v>
      </c>
      <c r="F211" s="69"/>
      <c r="G211" s="69" t="s">
        <v>1197</v>
      </c>
      <c r="H211" s="70">
        <v>0</v>
      </c>
    </row>
    <row r="212" spans="2:8" s="45" customFormat="1" x14ac:dyDescent="0.2">
      <c r="B212" s="69" t="s">
        <v>1032</v>
      </c>
      <c r="C212" s="69" t="s">
        <v>1033</v>
      </c>
      <c r="D212" s="70">
        <v>0</v>
      </c>
      <c r="E212" s="69" t="s">
        <v>70</v>
      </c>
      <c r="F212" s="69"/>
      <c r="G212" s="69" t="s">
        <v>1197</v>
      </c>
      <c r="H212" s="70">
        <v>0</v>
      </c>
    </row>
    <row r="213" spans="2:8" s="45" customFormat="1" x14ac:dyDescent="0.2">
      <c r="B213" s="69" t="s">
        <v>1034</v>
      </c>
      <c r="C213" s="69" t="s">
        <v>1035</v>
      </c>
      <c r="D213" s="70">
        <v>0</v>
      </c>
      <c r="E213" s="69" t="s">
        <v>70</v>
      </c>
      <c r="F213" s="69"/>
      <c r="G213" s="69" t="s">
        <v>1197</v>
      </c>
      <c r="H213" s="70">
        <v>0</v>
      </c>
    </row>
    <row r="214" spans="2:8" s="45" customFormat="1" x14ac:dyDescent="0.2">
      <c r="B214" s="69" t="s">
        <v>1036</v>
      </c>
      <c r="C214" s="69" t="s">
        <v>1037</v>
      </c>
      <c r="D214" s="70">
        <v>9390.86</v>
      </c>
      <c r="E214" s="69" t="s">
        <v>70</v>
      </c>
      <c r="F214" s="69"/>
      <c r="G214" s="69" t="s">
        <v>1197</v>
      </c>
      <c r="H214" s="70">
        <v>0</v>
      </c>
    </row>
    <row r="215" spans="2:8" s="45" customFormat="1" x14ac:dyDescent="0.2">
      <c r="B215" s="69" t="s">
        <v>1038</v>
      </c>
      <c r="C215" s="69" t="s">
        <v>1039</v>
      </c>
      <c r="D215" s="70">
        <v>72272.929999999993</v>
      </c>
      <c r="E215" s="69" t="s">
        <v>70</v>
      </c>
      <c r="F215" s="69"/>
      <c r="G215" s="69" t="s">
        <v>1197</v>
      </c>
      <c r="H215" s="70">
        <v>0</v>
      </c>
    </row>
    <row r="216" spans="2:8" s="45" customFormat="1" x14ac:dyDescent="0.2">
      <c r="B216" s="69" t="s">
        <v>1040</v>
      </c>
      <c r="C216" s="69" t="s">
        <v>1041</v>
      </c>
      <c r="D216" s="70">
        <v>102118.37</v>
      </c>
      <c r="E216" s="69" t="s">
        <v>70</v>
      </c>
      <c r="F216" s="69"/>
      <c r="G216" s="69" t="s">
        <v>1197</v>
      </c>
      <c r="H216" s="70">
        <v>0</v>
      </c>
    </row>
    <row r="217" spans="2:8" s="45" customFormat="1" x14ac:dyDescent="0.2">
      <c r="B217" s="69" t="s">
        <v>1042</v>
      </c>
      <c r="C217" s="69" t="s">
        <v>1043</v>
      </c>
      <c r="D217" s="70">
        <v>200973.72</v>
      </c>
      <c r="E217" s="69" t="s">
        <v>70</v>
      </c>
      <c r="F217" s="69"/>
      <c r="G217" s="69" t="s">
        <v>1197</v>
      </c>
      <c r="H217" s="70">
        <v>0</v>
      </c>
    </row>
    <row r="218" spans="2:8" s="45" customFormat="1" x14ac:dyDescent="0.2">
      <c r="B218" s="69" t="s">
        <v>1044</v>
      </c>
      <c r="C218" s="69" t="s">
        <v>1045</v>
      </c>
      <c r="D218" s="70">
        <v>32922.19</v>
      </c>
      <c r="E218" s="69" t="s">
        <v>70</v>
      </c>
      <c r="F218" s="69"/>
      <c r="G218" s="69" t="s">
        <v>1197</v>
      </c>
      <c r="H218" s="70">
        <v>0</v>
      </c>
    </row>
    <row r="219" spans="2:8" s="45" customFormat="1" x14ac:dyDescent="0.2">
      <c r="B219" s="69" t="s">
        <v>1046</v>
      </c>
      <c r="C219" s="69" t="s">
        <v>1047</v>
      </c>
      <c r="D219" s="70">
        <v>162.24</v>
      </c>
      <c r="E219" s="69" t="s">
        <v>70</v>
      </c>
      <c r="F219" s="69"/>
      <c r="G219" s="69" t="s">
        <v>1197</v>
      </c>
      <c r="H219" s="70">
        <v>0</v>
      </c>
    </row>
    <row r="220" spans="2:8" s="45" customFormat="1" x14ac:dyDescent="0.2">
      <c r="B220" s="69" t="s">
        <v>1048</v>
      </c>
      <c r="C220" s="69" t="s">
        <v>1049</v>
      </c>
      <c r="D220" s="70">
        <v>146.46</v>
      </c>
      <c r="E220" s="69" t="s">
        <v>70</v>
      </c>
      <c r="F220" s="69"/>
      <c r="G220" s="69" t="s">
        <v>1197</v>
      </c>
      <c r="H220" s="70">
        <v>0</v>
      </c>
    </row>
    <row r="221" spans="2:8" s="45" customFormat="1" x14ac:dyDescent="0.2">
      <c r="B221" s="69" t="s">
        <v>1050</v>
      </c>
      <c r="C221" s="69" t="s">
        <v>1051</v>
      </c>
      <c r="D221" s="70">
        <v>447137.06</v>
      </c>
      <c r="E221" s="69" t="s">
        <v>70</v>
      </c>
      <c r="F221" s="69"/>
      <c r="G221" s="69" t="s">
        <v>1197</v>
      </c>
      <c r="H221" s="70">
        <v>0</v>
      </c>
    </row>
    <row r="222" spans="2:8" s="45" customFormat="1" x14ac:dyDescent="0.2">
      <c r="B222" s="69" t="s">
        <v>1052</v>
      </c>
      <c r="C222" s="69" t="s">
        <v>1053</v>
      </c>
      <c r="D222" s="70">
        <v>11313.02</v>
      </c>
      <c r="E222" s="69" t="s">
        <v>70</v>
      </c>
      <c r="F222" s="69"/>
      <c r="G222" s="69" t="s">
        <v>1197</v>
      </c>
      <c r="H222" s="70">
        <v>0</v>
      </c>
    </row>
    <row r="223" spans="2:8" s="45" customFormat="1" x14ac:dyDescent="0.2">
      <c r="B223" s="69" t="s">
        <v>1054</v>
      </c>
      <c r="C223" s="69" t="s">
        <v>1055</v>
      </c>
      <c r="D223" s="70">
        <v>678.66</v>
      </c>
      <c r="E223" s="69" t="s">
        <v>70</v>
      </c>
      <c r="F223" s="69"/>
      <c r="G223" s="69" t="s">
        <v>1197</v>
      </c>
      <c r="H223" s="70">
        <v>0</v>
      </c>
    </row>
    <row r="224" spans="2:8" s="45" customFormat="1" x14ac:dyDescent="0.2">
      <c r="B224" s="69" t="s">
        <v>1056</v>
      </c>
      <c r="C224" s="69" t="s">
        <v>1057</v>
      </c>
      <c r="D224" s="70">
        <v>116215.33</v>
      </c>
      <c r="E224" s="69" t="s">
        <v>70</v>
      </c>
      <c r="F224" s="69"/>
      <c r="G224" s="69" t="s">
        <v>1197</v>
      </c>
      <c r="H224" s="70">
        <v>0</v>
      </c>
    </row>
    <row r="225" spans="2:8" s="45" customFormat="1" x14ac:dyDescent="0.2">
      <c r="B225" s="69" t="s">
        <v>1058</v>
      </c>
      <c r="C225" s="69" t="s">
        <v>1059</v>
      </c>
      <c r="D225" s="70">
        <v>-385717.71</v>
      </c>
      <c r="E225" s="69" t="s">
        <v>70</v>
      </c>
      <c r="F225" s="69"/>
      <c r="G225" s="69" t="s">
        <v>1197</v>
      </c>
      <c r="H225" s="70">
        <v>0</v>
      </c>
    </row>
    <row r="226" spans="2:8" s="45" customFormat="1" x14ac:dyDescent="0.2">
      <c r="B226" s="69" t="s">
        <v>1060</v>
      </c>
      <c r="C226" s="69" t="s">
        <v>1061</v>
      </c>
      <c r="D226" s="70">
        <v>-11313.02</v>
      </c>
      <c r="E226" s="69" t="s">
        <v>70</v>
      </c>
      <c r="F226" s="69"/>
      <c r="G226" s="69" t="s">
        <v>1197</v>
      </c>
      <c r="H226" s="70">
        <v>0</v>
      </c>
    </row>
    <row r="227" spans="2:8" s="45" customFormat="1" x14ac:dyDescent="0.2">
      <c r="B227" s="69" t="s">
        <v>1062</v>
      </c>
      <c r="C227" s="69" t="s">
        <v>1063</v>
      </c>
      <c r="D227" s="70">
        <v>-678.66</v>
      </c>
      <c r="E227" s="69" t="s">
        <v>70</v>
      </c>
      <c r="F227" s="69"/>
      <c r="G227" s="69" t="s">
        <v>1197</v>
      </c>
      <c r="H227" s="70">
        <v>0</v>
      </c>
    </row>
    <row r="228" spans="2:8" s="45" customFormat="1" x14ac:dyDescent="0.2">
      <c r="B228" s="69" t="s">
        <v>1064</v>
      </c>
      <c r="C228" s="69" t="s">
        <v>1065</v>
      </c>
      <c r="D228" s="70">
        <v>-116215.33</v>
      </c>
      <c r="E228" s="69" t="s">
        <v>70</v>
      </c>
      <c r="F228" s="69"/>
      <c r="G228" s="69" t="s">
        <v>1197</v>
      </c>
      <c r="H228" s="70">
        <v>0</v>
      </c>
    </row>
    <row r="229" spans="2:8" s="45" customFormat="1" x14ac:dyDescent="0.2">
      <c r="B229" s="69" t="s">
        <v>655</v>
      </c>
      <c r="C229" s="69" t="s">
        <v>656</v>
      </c>
      <c r="D229" s="70">
        <v>0</v>
      </c>
      <c r="E229" s="69" t="s">
        <v>70</v>
      </c>
      <c r="F229" s="69"/>
      <c r="G229" s="69" t="s">
        <v>1197</v>
      </c>
      <c r="H229" s="70">
        <v>0</v>
      </c>
    </row>
    <row r="230" spans="2:8" s="45" customFormat="1" x14ac:dyDescent="0.2">
      <c r="B230" s="69" t="s">
        <v>1066</v>
      </c>
      <c r="C230" s="69" t="s">
        <v>1067</v>
      </c>
      <c r="D230" s="70">
        <v>0</v>
      </c>
      <c r="E230" s="69" t="s">
        <v>70</v>
      </c>
      <c r="F230" s="69"/>
      <c r="G230" s="69" t="s">
        <v>1197</v>
      </c>
      <c r="H230" s="70">
        <v>0</v>
      </c>
    </row>
    <row r="231" spans="2:8" s="45" customFormat="1" x14ac:dyDescent="0.2">
      <c r="B231" s="69" t="s">
        <v>1068</v>
      </c>
      <c r="C231" s="69" t="s">
        <v>1069</v>
      </c>
      <c r="D231" s="70">
        <v>0</v>
      </c>
      <c r="E231" s="69" t="s">
        <v>70</v>
      </c>
      <c r="F231" s="69"/>
      <c r="G231" s="69" t="s">
        <v>1197</v>
      </c>
      <c r="H231" s="70">
        <v>0</v>
      </c>
    </row>
    <row r="232" spans="2:8" s="45" customFormat="1" x14ac:dyDescent="0.2">
      <c r="B232" s="69" t="s">
        <v>1070</v>
      </c>
      <c r="C232" s="69" t="s">
        <v>1071</v>
      </c>
      <c r="D232" s="70">
        <v>14321</v>
      </c>
      <c r="E232" s="69" t="s">
        <v>70</v>
      </c>
      <c r="F232" s="69"/>
      <c r="G232" s="69" t="s">
        <v>1197</v>
      </c>
      <c r="H232" s="70">
        <v>0</v>
      </c>
    </row>
    <row r="233" spans="2:8" s="45" customFormat="1" x14ac:dyDescent="0.2">
      <c r="B233" s="69" t="s">
        <v>1072</v>
      </c>
      <c r="C233" s="69" t="s">
        <v>1073</v>
      </c>
      <c r="D233" s="70">
        <v>687.84</v>
      </c>
      <c r="E233" s="69" t="s">
        <v>70</v>
      </c>
      <c r="F233" s="69"/>
      <c r="G233" s="69" t="s">
        <v>1197</v>
      </c>
      <c r="H233" s="70">
        <v>0</v>
      </c>
    </row>
    <row r="234" spans="2:8" s="45" customFormat="1" x14ac:dyDescent="0.2">
      <c r="B234" s="69" t="s">
        <v>1074</v>
      </c>
      <c r="C234" s="69" t="s">
        <v>1075</v>
      </c>
      <c r="D234" s="70">
        <v>0</v>
      </c>
      <c r="E234" s="69" t="s">
        <v>70</v>
      </c>
      <c r="F234" s="69"/>
      <c r="G234" s="69" t="s">
        <v>1197</v>
      </c>
      <c r="H234" s="70">
        <v>0</v>
      </c>
    </row>
    <row r="235" spans="2:8" s="45" customFormat="1" x14ac:dyDescent="0.2">
      <c r="B235" s="69" t="s">
        <v>1076</v>
      </c>
      <c r="C235" s="69" t="s">
        <v>1077</v>
      </c>
      <c r="D235" s="70">
        <v>310.85000000000002</v>
      </c>
      <c r="E235" s="69" t="s">
        <v>70</v>
      </c>
      <c r="F235" s="69"/>
      <c r="G235" s="69" t="s">
        <v>1197</v>
      </c>
      <c r="H235" s="70">
        <v>0</v>
      </c>
    </row>
    <row r="236" spans="2:8" s="45" customFormat="1" x14ac:dyDescent="0.2">
      <c r="B236" s="69" t="s">
        <v>1078</v>
      </c>
      <c r="C236" s="69" t="s">
        <v>1079</v>
      </c>
      <c r="D236" s="70">
        <v>5857.63</v>
      </c>
      <c r="E236" s="69" t="s">
        <v>70</v>
      </c>
      <c r="F236" s="69"/>
      <c r="G236" s="69" t="s">
        <v>1197</v>
      </c>
      <c r="H236" s="70">
        <v>0</v>
      </c>
    </row>
    <row r="237" spans="2:8" s="45" customFormat="1" x14ac:dyDescent="0.2">
      <c r="B237" s="69" t="s">
        <v>1080</v>
      </c>
      <c r="C237" s="69" t="s">
        <v>1081</v>
      </c>
      <c r="D237" s="70">
        <v>1250</v>
      </c>
      <c r="E237" s="69" t="s">
        <v>70</v>
      </c>
      <c r="F237" s="69"/>
      <c r="G237" s="69" t="s">
        <v>1197</v>
      </c>
      <c r="H237" s="70">
        <v>0</v>
      </c>
    </row>
    <row r="238" spans="2:8" s="45" customFormat="1" x14ac:dyDescent="0.2">
      <c r="B238" s="69" t="s">
        <v>1082</v>
      </c>
      <c r="C238" s="69" t="s">
        <v>1083</v>
      </c>
      <c r="D238" s="70">
        <v>15506</v>
      </c>
      <c r="E238" s="69" t="s">
        <v>70</v>
      </c>
      <c r="F238" s="69"/>
      <c r="G238" s="69" t="s">
        <v>1197</v>
      </c>
      <c r="H238" s="70">
        <v>0</v>
      </c>
    </row>
    <row r="239" spans="2:8" s="45" customFormat="1" ht="14.25" x14ac:dyDescent="0.2">
      <c r="B239" s="71" t="s">
        <v>1084</v>
      </c>
      <c r="C239" s="69" t="s">
        <v>1085</v>
      </c>
      <c r="D239" s="70">
        <v>0</v>
      </c>
      <c r="E239" s="69" t="s">
        <v>70</v>
      </c>
      <c r="F239" s="69"/>
      <c r="G239" s="69" t="s">
        <v>1197</v>
      </c>
      <c r="H239" s="70">
        <v>0</v>
      </c>
    </row>
    <row r="240" spans="2:8" s="45" customFormat="1" x14ac:dyDescent="0.2">
      <c r="B240" s="69" t="s">
        <v>1086</v>
      </c>
      <c r="C240" s="69" t="s">
        <v>1087</v>
      </c>
      <c r="D240" s="70">
        <v>368</v>
      </c>
      <c r="E240" s="69" t="s">
        <v>70</v>
      </c>
      <c r="F240" s="69"/>
      <c r="G240" s="69" t="s">
        <v>1197</v>
      </c>
      <c r="H240" s="70">
        <v>0</v>
      </c>
    </row>
    <row r="241" spans="2:8" s="45" customFormat="1" x14ac:dyDescent="0.2">
      <c r="B241" s="69" t="s">
        <v>1088</v>
      </c>
      <c r="C241" s="69" t="s">
        <v>1089</v>
      </c>
      <c r="D241" s="70">
        <v>1500</v>
      </c>
      <c r="E241" s="69" t="s">
        <v>70</v>
      </c>
      <c r="F241" s="69"/>
      <c r="G241" s="69" t="s">
        <v>1197</v>
      </c>
      <c r="H241" s="70">
        <v>0</v>
      </c>
    </row>
    <row r="242" spans="2:8" s="45" customFormat="1" x14ac:dyDescent="0.2">
      <c r="B242" s="69" t="s">
        <v>1090</v>
      </c>
      <c r="C242" s="69" t="s">
        <v>1091</v>
      </c>
      <c r="D242" s="70">
        <v>-901.83</v>
      </c>
      <c r="E242" s="69" t="s">
        <v>70</v>
      </c>
      <c r="F242" s="69"/>
      <c r="G242" s="69" t="s">
        <v>1197</v>
      </c>
      <c r="H242" s="70">
        <v>0</v>
      </c>
    </row>
    <row r="243" spans="2:8" s="45" customFormat="1" x14ac:dyDescent="0.2">
      <c r="B243" s="69" t="s">
        <v>1092</v>
      </c>
      <c r="C243" s="69" t="s">
        <v>1093</v>
      </c>
      <c r="D243" s="70">
        <v>116.5</v>
      </c>
      <c r="E243" s="69" t="s">
        <v>70</v>
      </c>
      <c r="F243" s="69"/>
      <c r="G243" s="69" t="s">
        <v>1197</v>
      </c>
      <c r="H243" s="70">
        <v>0</v>
      </c>
    </row>
    <row r="244" spans="2:8" s="45" customFormat="1" x14ac:dyDescent="0.2">
      <c r="B244" s="69" t="s">
        <v>1094</v>
      </c>
      <c r="C244" s="69" t="s">
        <v>1095</v>
      </c>
      <c r="D244" s="70">
        <v>11928.02</v>
      </c>
      <c r="E244" s="69" t="s">
        <v>70</v>
      </c>
      <c r="F244" s="69"/>
      <c r="G244" s="69" t="s">
        <v>1197</v>
      </c>
      <c r="H244" s="70">
        <v>0</v>
      </c>
    </row>
    <row r="245" spans="2:8" s="45" customFormat="1" x14ac:dyDescent="0.2">
      <c r="B245" s="69" t="s">
        <v>1096</v>
      </c>
      <c r="C245" s="69" t="s">
        <v>1097</v>
      </c>
      <c r="D245" s="70">
        <v>0</v>
      </c>
      <c r="E245" s="69" t="s">
        <v>70</v>
      </c>
      <c r="F245" s="69"/>
      <c r="G245" s="69" t="s">
        <v>1197</v>
      </c>
      <c r="H245" s="70">
        <v>0</v>
      </c>
    </row>
    <row r="246" spans="2:8" s="45" customFormat="1" x14ac:dyDescent="0.2">
      <c r="B246" s="69" t="s">
        <v>1098</v>
      </c>
      <c r="C246" s="69" t="s">
        <v>1099</v>
      </c>
      <c r="D246" s="70">
        <v>138.15</v>
      </c>
      <c r="E246" s="69" t="s">
        <v>70</v>
      </c>
      <c r="F246" s="69"/>
      <c r="G246" s="69" t="s">
        <v>1197</v>
      </c>
      <c r="H246" s="70">
        <v>0</v>
      </c>
    </row>
    <row r="247" spans="2:8" s="45" customFormat="1" x14ac:dyDescent="0.2">
      <c r="B247" s="69" t="s">
        <v>1100</v>
      </c>
      <c r="C247" s="69" t="s">
        <v>1101</v>
      </c>
      <c r="D247" s="70">
        <v>8944.98</v>
      </c>
      <c r="E247" s="69" t="s">
        <v>70</v>
      </c>
      <c r="F247" s="69"/>
      <c r="G247" s="69" t="s">
        <v>1197</v>
      </c>
      <c r="H247" s="70">
        <v>0</v>
      </c>
    </row>
    <row r="248" spans="2:8" s="45" customFormat="1" x14ac:dyDescent="0.2">
      <c r="B248" s="69" t="s">
        <v>1102</v>
      </c>
      <c r="C248" s="69" t="s">
        <v>1103</v>
      </c>
      <c r="D248" s="70">
        <v>0</v>
      </c>
      <c r="E248" s="69" t="s">
        <v>70</v>
      </c>
      <c r="F248" s="69"/>
      <c r="G248" s="69" t="s">
        <v>1197</v>
      </c>
      <c r="H248" s="70">
        <v>0</v>
      </c>
    </row>
    <row r="249" spans="2:8" s="45" customFormat="1" x14ac:dyDescent="0.2">
      <c r="B249" s="69" t="s">
        <v>1104</v>
      </c>
      <c r="C249" s="69" t="s">
        <v>1105</v>
      </c>
      <c r="D249" s="70">
        <v>0</v>
      </c>
      <c r="E249" s="69" t="s">
        <v>70</v>
      </c>
      <c r="F249" s="69"/>
      <c r="G249" s="69" t="s">
        <v>1197</v>
      </c>
      <c r="H249" s="70">
        <v>0</v>
      </c>
    </row>
    <row r="250" spans="2:8" s="45" customFormat="1" x14ac:dyDescent="0.2">
      <c r="B250" s="69" t="s">
        <v>1106</v>
      </c>
      <c r="C250" s="69" t="s">
        <v>1107</v>
      </c>
      <c r="D250" s="70">
        <v>5272.12</v>
      </c>
      <c r="E250" s="69" t="s">
        <v>70</v>
      </c>
      <c r="F250" s="69"/>
      <c r="G250" s="69" t="s">
        <v>1197</v>
      </c>
      <c r="H250" s="70">
        <v>0</v>
      </c>
    </row>
    <row r="251" spans="2:8" s="45" customFormat="1" x14ac:dyDescent="0.2">
      <c r="B251" s="69" t="s">
        <v>1108</v>
      </c>
      <c r="C251" s="69" t="s">
        <v>1109</v>
      </c>
      <c r="D251" s="70">
        <v>7908.74</v>
      </c>
      <c r="E251" s="69" t="s">
        <v>70</v>
      </c>
      <c r="F251" s="69"/>
      <c r="G251" s="69" t="s">
        <v>1197</v>
      </c>
      <c r="H251" s="70">
        <v>0</v>
      </c>
    </row>
    <row r="252" spans="2:8" s="45" customFormat="1" x14ac:dyDescent="0.2">
      <c r="B252" s="69" t="s">
        <v>1110</v>
      </c>
      <c r="C252" s="69" t="s">
        <v>1111</v>
      </c>
      <c r="D252" s="70">
        <v>0</v>
      </c>
      <c r="E252" s="69" t="s">
        <v>70</v>
      </c>
      <c r="F252" s="69"/>
      <c r="G252" s="69" t="s">
        <v>1197</v>
      </c>
      <c r="H252" s="70">
        <v>0</v>
      </c>
    </row>
    <row r="253" spans="2:8" s="45" customFormat="1" x14ac:dyDescent="0.2">
      <c r="B253" s="69" t="s">
        <v>1112</v>
      </c>
      <c r="C253" s="69" t="s">
        <v>1113</v>
      </c>
      <c r="D253" s="70">
        <v>621.96</v>
      </c>
      <c r="E253" s="69" t="s">
        <v>70</v>
      </c>
      <c r="F253" s="69"/>
      <c r="G253" s="69" t="s">
        <v>1197</v>
      </c>
      <c r="H253" s="70">
        <v>0</v>
      </c>
    </row>
    <row r="254" spans="2:8" s="45" customFormat="1" x14ac:dyDescent="0.2">
      <c r="B254" s="69" t="s">
        <v>1114</v>
      </c>
      <c r="C254" s="69" t="s">
        <v>1115</v>
      </c>
      <c r="D254" s="70">
        <v>985.59</v>
      </c>
      <c r="E254" s="69" t="s">
        <v>70</v>
      </c>
      <c r="F254" s="69"/>
      <c r="G254" s="69" t="s">
        <v>1197</v>
      </c>
      <c r="H254" s="70">
        <v>0</v>
      </c>
    </row>
    <row r="255" spans="2:8" s="45" customFormat="1" x14ac:dyDescent="0.2">
      <c r="B255" s="69" t="s">
        <v>1116</v>
      </c>
      <c r="C255" s="69" t="s">
        <v>1117</v>
      </c>
      <c r="D255" s="70">
        <v>0</v>
      </c>
      <c r="E255" s="69" t="s">
        <v>70</v>
      </c>
      <c r="F255" s="69"/>
      <c r="G255" s="69" t="s">
        <v>1197</v>
      </c>
      <c r="H255" s="70">
        <v>0</v>
      </c>
    </row>
    <row r="256" spans="2:8" s="45" customFormat="1" x14ac:dyDescent="0.2">
      <c r="B256" s="69" t="s">
        <v>1118</v>
      </c>
      <c r="C256" s="69" t="s">
        <v>1119</v>
      </c>
      <c r="D256" s="70">
        <v>331.1</v>
      </c>
      <c r="E256" s="69" t="s">
        <v>70</v>
      </c>
      <c r="F256" s="69"/>
      <c r="G256" s="69" t="s">
        <v>1197</v>
      </c>
      <c r="H256" s="70">
        <v>0</v>
      </c>
    </row>
    <row r="257" spans="2:8" s="45" customFormat="1" x14ac:dyDescent="0.2">
      <c r="B257" s="69" t="s">
        <v>1120</v>
      </c>
      <c r="C257" s="69" t="s">
        <v>1121</v>
      </c>
      <c r="D257" s="70">
        <v>6130.95</v>
      </c>
      <c r="E257" s="69" t="s">
        <v>70</v>
      </c>
      <c r="F257" s="69"/>
      <c r="G257" s="69" t="s">
        <v>1197</v>
      </c>
      <c r="H257" s="70">
        <v>0</v>
      </c>
    </row>
    <row r="258" spans="2:8" s="45" customFormat="1" x14ac:dyDescent="0.2">
      <c r="B258" s="69" t="s">
        <v>1122</v>
      </c>
      <c r="C258" s="69" t="s">
        <v>1123</v>
      </c>
      <c r="D258" s="70">
        <v>8854.7800000000007</v>
      </c>
      <c r="E258" s="69" t="s">
        <v>70</v>
      </c>
      <c r="F258" s="69"/>
      <c r="G258" s="69" t="s">
        <v>1197</v>
      </c>
      <c r="H258" s="70">
        <v>0</v>
      </c>
    </row>
    <row r="259" spans="2:8" s="45" customFormat="1" x14ac:dyDescent="0.2">
      <c r="B259" s="69" t="s">
        <v>1124</v>
      </c>
      <c r="C259" s="69" t="s">
        <v>1125</v>
      </c>
      <c r="D259" s="70">
        <v>0</v>
      </c>
      <c r="E259" s="69" t="s">
        <v>70</v>
      </c>
      <c r="F259" s="69"/>
      <c r="G259" s="69" t="s">
        <v>1197</v>
      </c>
      <c r="H259" s="70">
        <v>0</v>
      </c>
    </row>
    <row r="260" spans="2:8" s="45" customFormat="1" x14ac:dyDescent="0.2">
      <c r="B260" s="69" t="s">
        <v>1126</v>
      </c>
      <c r="C260" s="69" t="s">
        <v>1127</v>
      </c>
      <c r="D260" s="70">
        <v>1219.68</v>
      </c>
      <c r="E260" s="69" t="s">
        <v>70</v>
      </c>
      <c r="F260" s="69"/>
      <c r="G260" s="69" t="s">
        <v>1197</v>
      </c>
      <c r="H260" s="70">
        <v>0</v>
      </c>
    </row>
    <row r="261" spans="2:8" s="45" customFormat="1" x14ac:dyDescent="0.2">
      <c r="B261" s="69" t="s">
        <v>1128</v>
      </c>
      <c r="C261" s="69" t="s">
        <v>1129</v>
      </c>
      <c r="D261" s="70">
        <v>753.57</v>
      </c>
      <c r="E261" s="69" t="s">
        <v>70</v>
      </c>
      <c r="F261" s="69"/>
      <c r="G261" s="69" t="s">
        <v>1197</v>
      </c>
      <c r="H261" s="70">
        <v>0</v>
      </c>
    </row>
    <row r="262" spans="2:8" s="45" customFormat="1" x14ac:dyDescent="0.2">
      <c r="B262" s="69" t="s">
        <v>1130</v>
      </c>
      <c r="C262" s="69" t="s">
        <v>1131</v>
      </c>
      <c r="D262" s="70">
        <v>95.78</v>
      </c>
      <c r="E262" s="69" t="s">
        <v>70</v>
      </c>
      <c r="F262" s="69"/>
      <c r="G262" s="69" t="s">
        <v>1197</v>
      </c>
      <c r="H262" s="70">
        <v>0</v>
      </c>
    </row>
    <row r="263" spans="2:8" s="45" customFormat="1" x14ac:dyDescent="0.2">
      <c r="B263" s="69" t="s">
        <v>1132</v>
      </c>
      <c r="C263" s="69" t="s">
        <v>1133</v>
      </c>
      <c r="D263" s="70">
        <v>0</v>
      </c>
      <c r="E263" s="69" t="s">
        <v>70</v>
      </c>
      <c r="F263" s="69"/>
      <c r="G263" s="69" t="s">
        <v>1197</v>
      </c>
      <c r="H263" s="70">
        <v>0</v>
      </c>
    </row>
    <row r="264" spans="2:8" s="45" customFormat="1" x14ac:dyDescent="0.2">
      <c r="B264" s="69" t="s">
        <v>1134</v>
      </c>
      <c r="C264" s="69" t="s">
        <v>1135</v>
      </c>
      <c r="D264" s="70">
        <v>7083.78</v>
      </c>
      <c r="E264" s="69" t="s">
        <v>70</v>
      </c>
      <c r="F264" s="69"/>
      <c r="G264" s="69" t="s">
        <v>1197</v>
      </c>
      <c r="H264" s="70">
        <v>0</v>
      </c>
    </row>
    <row r="265" spans="2:8" s="45" customFormat="1" x14ac:dyDescent="0.2">
      <c r="B265" s="69" t="s">
        <v>1136</v>
      </c>
      <c r="C265" s="69" t="s">
        <v>1137</v>
      </c>
      <c r="D265" s="70">
        <v>27792.18</v>
      </c>
      <c r="E265" s="69" t="s">
        <v>70</v>
      </c>
      <c r="F265" s="69"/>
      <c r="G265" s="69" t="s">
        <v>1197</v>
      </c>
      <c r="H265" s="70">
        <v>0</v>
      </c>
    </row>
    <row r="266" spans="2:8" s="45" customFormat="1" x14ac:dyDescent="0.2">
      <c r="B266" s="69" t="s">
        <v>1138</v>
      </c>
      <c r="C266" s="69" t="s">
        <v>1139</v>
      </c>
      <c r="D266" s="70">
        <v>102158.96</v>
      </c>
      <c r="E266" s="69" t="s">
        <v>70</v>
      </c>
      <c r="F266" s="69"/>
      <c r="G266" s="69" t="s">
        <v>1197</v>
      </c>
      <c r="H266" s="70">
        <v>0</v>
      </c>
    </row>
    <row r="267" spans="2:8" s="45" customFormat="1" x14ac:dyDescent="0.2">
      <c r="B267" s="69" t="s">
        <v>1140</v>
      </c>
      <c r="C267" s="69" t="s">
        <v>1141</v>
      </c>
      <c r="D267" s="70">
        <v>12407.6</v>
      </c>
      <c r="E267" s="69" t="s">
        <v>70</v>
      </c>
      <c r="F267" s="69"/>
      <c r="G267" s="69" t="s">
        <v>1197</v>
      </c>
      <c r="H267" s="70">
        <v>0</v>
      </c>
    </row>
    <row r="268" spans="2:8" s="45" customFormat="1" x14ac:dyDescent="0.2">
      <c r="B268" s="69" t="s">
        <v>1142</v>
      </c>
      <c r="C268" s="69" t="s">
        <v>1143</v>
      </c>
      <c r="D268" s="70">
        <v>22500</v>
      </c>
      <c r="E268" s="69" t="s">
        <v>70</v>
      </c>
      <c r="F268" s="69"/>
      <c r="G268" s="69" t="s">
        <v>1197</v>
      </c>
      <c r="H268" s="70">
        <v>0</v>
      </c>
    </row>
    <row r="269" spans="2:8" s="45" customFormat="1" x14ac:dyDescent="0.2">
      <c r="B269" s="69" t="s">
        <v>1144</v>
      </c>
      <c r="C269" s="69" t="s">
        <v>1145</v>
      </c>
      <c r="D269" s="70">
        <v>0</v>
      </c>
      <c r="E269" s="69" t="s">
        <v>70</v>
      </c>
      <c r="F269" s="69"/>
      <c r="G269" s="69" t="s">
        <v>1197</v>
      </c>
      <c r="H269" s="70">
        <v>0</v>
      </c>
    </row>
    <row r="270" spans="2:8" s="45" customFormat="1" x14ac:dyDescent="0.2">
      <c r="B270" s="69" t="s">
        <v>1146</v>
      </c>
      <c r="C270" s="69" t="s">
        <v>1147</v>
      </c>
      <c r="D270" s="70">
        <v>37897.99</v>
      </c>
      <c r="E270" s="69" t="s">
        <v>70</v>
      </c>
      <c r="F270" s="69"/>
      <c r="G270" s="69" t="s">
        <v>1197</v>
      </c>
      <c r="H270" s="70">
        <v>0</v>
      </c>
    </row>
    <row r="271" spans="2:8" s="45" customFormat="1" x14ac:dyDescent="0.2">
      <c r="B271" s="69" t="s">
        <v>657</v>
      </c>
      <c r="C271" s="69" t="s">
        <v>658</v>
      </c>
      <c r="D271" s="70">
        <v>0</v>
      </c>
      <c r="E271" s="69" t="s">
        <v>70</v>
      </c>
      <c r="F271" s="69"/>
      <c r="G271" s="69" t="s">
        <v>1197</v>
      </c>
      <c r="H271" s="70">
        <v>0</v>
      </c>
    </row>
    <row r="272" spans="2:8" s="45" customFormat="1" x14ac:dyDescent="0.2">
      <c r="B272" s="69" t="s">
        <v>1148</v>
      </c>
      <c r="C272" s="69" t="s">
        <v>1149</v>
      </c>
      <c r="D272" s="70">
        <v>0</v>
      </c>
      <c r="E272" s="69" t="s">
        <v>70</v>
      </c>
      <c r="F272" s="69"/>
      <c r="G272" s="69" t="s">
        <v>1197</v>
      </c>
      <c r="H272" s="70">
        <v>0</v>
      </c>
    </row>
    <row r="273" spans="2:8" s="45" customFormat="1" x14ac:dyDescent="0.2">
      <c r="B273" s="69" t="s">
        <v>1150</v>
      </c>
      <c r="C273" s="69" t="s">
        <v>1151</v>
      </c>
      <c r="D273" s="70">
        <v>0</v>
      </c>
      <c r="E273" s="69" t="s">
        <v>70</v>
      </c>
      <c r="F273" s="69"/>
      <c r="G273" s="69" t="s">
        <v>1197</v>
      </c>
      <c r="H273" s="70">
        <v>0</v>
      </c>
    </row>
    <row r="274" spans="2:8" s="45" customFormat="1" x14ac:dyDescent="0.2">
      <c r="B274" s="69" t="s">
        <v>1152</v>
      </c>
      <c r="C274" s="69" t="s">
        <v>1153</v>
      </c>
      <c r="D274" s="70">
        <v>0</v>
      </c>
      <c r="E274" s="69" t="s">
        <v>70</v>
      </c>
      <c r="F274" s="69"/>
      <c r="G274" s="69" t="s">
        <v>1197</v>
      </c>
      <c r="H274" s="70">
        <v>0</v>
      </c>
    </row>
    <row r="275" spans="2:8" s="45" customFormat="1" x14ac:dyDescent="0.2">
      <c r="B275" s="69" t="s">
        <v>1154</v>
      </c>
      <c r="C275" s="69" t="s">
        <v>1155</v>
      </c>
      <c r="D275" s="70">
        <v>0</v>
      </c>
      <c r="E275" s="69" t="s">
        <v>70</v>
      </c>
      <c r="F275" s="69"/>
      <c r="G275" s="69" t="s">
        <v>1197</v>
      </c>
      <c r="H275" s="70">
        <v>0</v>
      </c>
    </row>
    <row r="276" spans="2:8" s="45" customFormat="1" x14ac:dyDescent="0.2">
      <c r="B276" s="69" t="s">
        <v>1156</v>
      </c>
      <c r="C276" s="69" t="s">
        <v>1157</v>
      </c>
      <c r="D276" s="70">
        <v>0</v>
      </c>
      <c r="E276" s="69" t="s">
        <v>70</v>
      </c>
      <c r="F276" s="69"/>
      <c r="G276" s="69" t="s">
        <v>1197</v>
      </c>
      <c r="H276" s="70">
        <v>0</v>
      </c>
    </row>
    <row r="277" spans="2:8" s="45" customFormat="1" x14ac:dyDescent="0.2">
      <c r="B277" s="69" t="s">
        <v>1158</v>
      </c>
      <c r="C277" s="69" t="s">
        <v>1159</v>
      </c>
      <c r="D277" s="70">
        <v>0</v>
      </c>
      <c r="E277" s="69" t="s">
        <v>70</v>
      </c>
      <c r="F277" s="69"/>
      <c r="G277" s="69" t="s">
        <v>1197</v>
      </c>
      <c r="H277" s="70">
        <v>0</v>
      </c>
    </row>
    <row r="278" spans="2:8" s="45" customFormat="1" x14ac:dyDescent="0.2">
      <c r="B278" s="69" t="s">
        <v>1160</v>
      </c>
      <c r="C278" s="69" t="s">
        <v>1161</v>
      </c>
      <c r="D278" s="70">
        <v>-5085938.7699999996</v>
      </c>
      <c r="E278" s="69" t="s">
        <v>70</v>
      </c>
      <c r="F278" s="69"/>
      <c r="G278" s="69" t="s">
        <v>1197</v>
      </c>
      <c r="H278" s="70">
        <v>0</v>
      </c>
    </row>
    <row r="279" spans="2:8" s="45" customFormat="1" x14ac:dyDescent="0.2">
      <c r="B279" s="69" t="s">
        <v>1162</v>
      </c>
      <c r="C279" s="69" t="s">
        <v>1163</v>
      </c>
      <c r="D279" s="70">
        <v>-1046891.53</v>
      </c>
      <c r="E279" s="69" t="s">
        <v>70</v>
      </c>
      <c r="F279" s="69"/>
      <c r="G279" s="69" t="s">
        <v>1197</v>
      </c>
      <c r="H279" s="70">
        <v>0</v>
      </c>
    </row>
    <row r="280" spans="2:8" s="45" customFormat="1" x14ac:dyDescent="0.2">
      <c r="B280" s="69" t="s">
        <v>1164</v>
      </c>
      <c r="C280" s="69" t="s">
        <v>1165</v>
      </c>
      <c r="D280" s="70">
        <v>-1376.8</v>
      </c>
      <c r="E280" s="69" t="s">
        <v>70</v>
      </c>
      <c r="F280" s="69"/>
      <c r="G280" s="69" t="s">
        <v>1197</v>
      </c>
      <c r="H280" s="70">
        <v>0</v>
      </c>
    </row>
    <row r="281" spans="2:8" s="45" customFormat="1" x14ac:dyDescent="0.2">
      <c r="B281" s="69" t="s">
        <v>1166</v>
      </c>
      <c r="C281" s="69" t="s">
        <v>1167</v>
      </c>
      <c r="D281" s="70">
        <v>0</v>
      </c>
      <c r="E281" s="69" t="s">
        <v>70</v>
      </c>
      <c r="F281" s="69"/>
      <c r="G281" s="69" t="s">
        <v>1197</v>
      </c>
      <c r="H281" s="70">
        <v>0</v>
      </c>
    </row>
    <row r="282" spans="2:8" s="45" customFormat="1" x14ac:dyDescent="0.2">
      <c r="B282" s="69" t="s">
        <v>1168</v>
      </c>
      <c r="C282" s="69" t="s">
        <v>1169</v>
      </c>
      <c r="D282" s="70">
        <v>0</v>
      </c>
      <c r="E282" s="69" t="s">
        <v>70</v>
      </c>
      <c r="F282" s="69"/>
      <c r="G282" s="69" t="s">
        <v>1197</v>
      </c>
      <c r="H282" s="70">
        <v>0</v>
      </c>
    </row>
    <row r="283" spans="2:8" s="45" customFormat="1" x14ac:dyDescent="0.2">
      <c r="B283" s="69" t="s">
        <v>1170</v>
      </c>
      <c r="C283" s="69" t="s">
        <v>1171</v>
      </c>
      <c r="D283" s="70">
        <v>209521.86</v>
      </c>
      <c r="E283" s="69" t="s">
        <v>70</v>
      </c>
      <c r="F283" s="69"/>
      <c r="G283" s="69" t="s">
        <v>1197</v>
      </c>
      <c r="H283" s="70">
        <v>0</v>
      </c>
    </row>
    <row r="284" spans="2:8" s="45" customFormat="1" x14ac:dyDescent="0.2">
      <c r="B284" s="69" t="s">
        <v>1172</v>
      </c>
      <c r="C284" s="69" t="s">
        <v>1173</v>
      </c>
      <c r="D284" s="70">
        <v>189348.85</v>
      </c>
      <c r="E284" s="69" t="s">
        <v>70</v>
      </c>
      <c r="F284" s="69"/>
      <c r="G284" s="69" t="s">
        <v>1197</v>
      </c>
      <c r="H284" s="70">
        <v>0</v>
      </c>
    </row>
    <row r="285" spans="2:8" s="45" customFormat="1" x14ac:dyDescent="0.2">
      <c r="B285" s="69" t="s">
        <v>1174</v>
      </c>
      <c r="C285" s="69" t="s">
        <v>1175</v>
      </c>
      <c r="D285" s="70">
        <v>324823.13</v>
      </c>
      <c r="E285" s="69" t="s">
        <v>70</v>
      </c>
      <c r="F285" s="69"/>
      <c r="G285" s="69" t="s">
        <v>1197</v>
      </c>
      <c r="H285" s="70">
        <v>0</v>
      </c>
    </row>
    <row r="286" spans="2:8" s="45" customFormat="1" x14ac:dyDescent="0.2">
      <c r="B286" s="69" t="s">
        <v>1176</v>
      </c>
      <c r="C286" s="69" t="s">
        <v>1177</v>
      </c>
      <c r="D286" s="70">
        <v>-184605.95</v>
      </c>
      <c r="E286" s="69" t="s">
        <v>70</v>
      </c>
      <c r="F286" s="69"/>
      <c r="G286" s="69" t="s">
        <v>1197</v>
      </c>
      <c r="H286" s="70">
        <v>0</v>
      </c>
    </row>
    <row r="287" spans="2:8" s="45" customFormat="1" x14ac:dyDescent="0.2">
      <c r="B287" s="69" t="s">
        <v>1178</v>
      </c>
      <c r="C287" s="69" t="s">
        <v>1179</v>
      </c>
      <c r="D287" s="70">
        <v>-188429.58</v>
      </c>
      <c r="E287" s="69" t="s">
        <v>70</v>
      </c>
      <c r="F287" s="69"/>
      <c r="G287" s="69" t="s">
        <v>1197</v>
      </c>
      <c r="H287" s="70">
        <v>0</v>
      </c>
    </row>
    <row r="288" spans="2:8" s="45" customFormat="1" x14ac:dyDescent="0.2">
      <c r="B288" s="69" t="s">
        <v>1180</v>
      </c>
      <c r="C288" s="69" t="s">
        <v>1181</v>
      </c>
      <c r="D288" s="70">
        <v>-267490</v>
      </c>
      <c r="E288" s="69" t="s">
        <v>70</v>
      </c>
      <c r="F288" s="69"/>
      <c r="G288" s="69" t="s">
        <v>1197</v>
      </c>
      <c r="H288" s="70">
        <v>0</v>
      </c>
    </row>
    <row r="289" spans="1:8" x14ac:dyDescent="0.2">
      <c r="A289" s="45"/>
      <c r="B289" s="69" t="s">
        <v>1182</v>
      </c>
      <c r="C289" s="69" t="s">
        <v>1183</v>
      </c>
      <c r="D289" s="70">
        <v>-12033.03</v>
      </c>
      <c r="E289" s="69" t="s">
        <v>70</v>
      </c>
      <c r="F289" s="69"/>
      <c r="G289" s="69" t="s">
        <v>1197</v>
      </c>
      <c r="H289" s="70">
        <v>0</v>
      </c>
    </row>
    <row r="290" spans="1:8" x14ac:dyDescent="0.2">
      <c r="A290" s="45"/>
      <c r="B290" s="69" t="s">
        <v>1184</v>
      </c>
      <c r="C290" s="69" t="s">
        <v>1185</v>
      </c>
      <c r="D290" s="70">
        <v>-8049.11</v>
      </c>
      <c r="E290" s="69" t="s">
        <v>70</v>
      </c>
      <c r="F290" s="69"/>
      <c r="G290" s="69" t="s">
        <v>1197</v>
      </c>
      <c r="H290" s="70">
        <v>0</v>
      </c>
    </row>
    <row r="291" spans="1:8" x14ac:dyDescent="0.2">
      <c r="A291" s="45"/>
      <c r="B291" s="69" t="s">
        <v>1186</v>
      </c>
      <c r="C291" s="69" t="s">
        <v>1187</v>
      </c>
      <c r="D291" s="70">
        <v>-17039.310000000001</v>
      </c>
      <c r="E291" s="69" t="s">
        <v>70</v>
      </c>
      <c r="F291" s="69"/>
      <c r="G291" s="69" t="s">
        <v>1197</v>
      </c>
      <c r="H291" s="70">
        <v>0</v>
      </c>
    </row>
    <row r="292" spans="1:8" x14ac:dyDescent="0.2">
      <c r="A292" s="45"/>
      <c r="B292" s="69" t="s">
        <v>1188</v>
      </c>
      <c r="C292" s="69" t="s">
        <v>1189</v>
      </c>
      <c r="D292" s="70">
        <v>-1650</v>
      </c>
      <c r="E292" s="69" t="s">
        <v>70</v>
      </c>
      <c r="F292" s="69"/>
      <c r="G292" s="69" t="s">
        <v>1197</v>
      </c>
      <c r="H292" s="70">
        <v>0</v>
      </c>
    </row>
    <row r="293" spans="1:8" x14ac:dyDescent="0.2">
      <c r="A293" s="45"/>
      <c r="B293" s="69" t="s">
        <v>1190</v>
      </c>
      <c r="C293" s="69" t="s">
        <v>1191</v>
      </c>
      <c r="D293" s="70">
        <v>0</v>
      </c>
      <c r="E293" s="69" t="s">
        <v>70</v>
      </c>
      <c r="F293" s="69"/>
      <c r="G293" s="69" t="s">
        <v>1197</v>
      </c>
      <c r="H293" s="70">
        <v>0</v>
      </c>
    </row>
    <row r="294" spans="1:8" x14ac:dyDescent="0.2">
      <c r="A294" s="45"/>
      <c r="B294" s="69" t="s">
        <v>1192</v>
      </c>
      <c r="C294" s="69" t="s">
        <v>1193</v>
      </c>
      <c r="D294" s="70">
        <v>0</v>
      </c>
      <c r="E294" s="69" t="s">
        <v>70</v>
      </c>
      <c r="F294" s="69"/>
      <c r="G294" s="69" t="s">
        <v>1197</v>
      </c>
      <c r="H294" s="70">
        <v>0</v>
      </c>
    </row>
    <row r="295" spans="1:8" x14ac:dyDescent="0.2">
      <c r="A295" s="45"/>
      <c r="B295" s="69" t="s">
        <v>1194</v>
      </c>
      <c r="C295" s="69" t="s">
        <v>1195</v>
      </c>
      <c r="D295" s="70">
        <v>0</v>
      </c>
      <c r="E295" s="69" t="s">
        <v>70</v>
      </c>
      <c r="F295" s="69"/>
      <c r="G295" s="69" t="s">
        <v>1197</v>
      </c>
      <c r="H295" s="70">
        <v>0</v>
      </c>
    </row>
    <row r="296" spans="1:8" x14ac:dyDescent="0.2">
      <c r="A296" s="45"/>
      <c r="D296" s="66"/>
      <c r="H296" s="66"/>
    </row>
    <row r="297" spans="1:8" x14ac:dyDescent="0.2">
      <c r="A297" s="45"/>
      <c r="D297" s="66"/>
    </row>
    <row r="298" spans="1:8" x14ac:dyDescent="0.2">
      <c r="A298" s="45"/>
      <c r="D298" s="66"/>
    </row>
    <row r="299" spans="1:8" x14ac:dyDescent="0.2">
      <c r="A299" s="45"/>
      <c r="D299" s="66"/>
    </row>
    <row r="300" spans="1:8" x14ac:dyDescent="0.2">
      <c r="A300" s="45"/>
      <c r="D300" s="66"/>
    </row>
    <row r="301" spans="1:8" x14ac:dyDescent="0.2">
      <c r="A301" s="45"/>
      <c r="D301" s="66"/>
    </row>
    <row r="302" spans="1:8" x14ac:dyDescent="0.2">
      <c r="A302" s="45"/>
      <c r="D302" s="66"/>
    </row>
    <row r="303" spans="1:8" x14ac:dyDescent="0.2">
      <c r="A303" s="45"/>
      <c r="D303" s="66"/>
    </row>
    <row r="304" spans="1:8" x14ac:dyDescent="0.2">
      <c r="A304" s="45"/>
      <c r="D304" s="66"/>
    </row>
    <row r="305" spans="1:4" x14ac:dyDescent="0.2">
      <c r="A305" s="45"/>
      <c r="D305" s="66"/>
    </row>
    <row r="306" spans="1:4" x14ac:dyDescent="0.2">
      <c r="A306" s="45"/>
      <c r="D306" s="66"/>
    </row>
    <row r="307" spans="1:4" x14ac:dyDescent="0.2">
      <c r="A307" s="45"/>
      <c r="D307" s="66"/>
    </row>
    <row r="308" spans="1:4" x14ac:dyDescent="0.2">
      <c r="A308" s="45"/>
      <c r="D308" s="66"/>
    </row>
    <row r="309" spans="1:4" x14ac:dyDescent="0.2">
      <c r="A309" s="45"/>
      <c r="C309" s="4"/>
      <c r="D309" s="66"/>
    </row>
    <row r="310" spans="1:4" x14ac:dyDescent="0.2">
      <c r="A310" s="45"/>
      <c r="D310" s="66"/>
    </row>
    <row r="311" spans="1:4" x14ac:dyDescent="0.2">
      <c r="A311" s="45"/>
      <c r="D311" s="66"/>
    </row>
    <row r="312" spans="1:4" x14ac:dyDescent="0.2">
      <c r="A312" s="45"/>
      <c r="D312" s="66"/>
    </row>
    <row r="313" spans="1:4" x14ac:dyDescent="0.2">
      <c r="A313" s="45"/>
      <c r="D313" s="66"/>
    </row>
    <row r="314" spans="1:4" x14ac:dyDescent="0.2">
      <c r="A314" s="45"/>
      <c r="D314" s="66"/>
    </row>
    <row r="315" spans="1:4" x14ac:dyDescent="0.2">
      <c r="A315" s="45"/>
      <c r="D315" s="66"/>
    </row>
    <row r="316" spans="1:4" x14ac:dyDescent="0.2">
      <c r="A316" s="45"/>
      <c r="D316" s="66"/>
    </row>
    <row r="317" spans="1:4" x14ac:dyDescent="0.2">
      <c r="A317" s="45"/>
      <c r="D317" s="66"/>
    </row>
    <row r="318" spans="1:4" x14ac:dyDescent="0.2">
      <c r="A318" s="45"/>
      <c r="D318" s="66"/>
    </row>
    <row r="319" spans="1:4" x14ac:dyDescent="0.2">
      <c r="A319" s="45"/>
      <c r="D319" s="66"/>
    </row>
    <row r="320" spans="1:4" x14ac:dyDescent="0.2">
      <c r="A320" s="45"/>
      <c r="D320" s="66"/>
    </row>
    <row r="321" spans="1:4" x14ac:dyDescent="0.2">
      <c r="A321" s="45"/>
      <c r="D321" s="66"/>
    </row>
    <row r="322" spans="1:4" x14ac:dyDescent="0.2">
      <c r="A322" s="45"/>
      <c r="D322" s="66"/>
    </row>
    <row r="323" spans="1:4" x14ac:dyDescent="0.2">
      <c r="A323" s="45"/>
      <c r="D323" s="66"/>
    </row>
    <row r="324" spans="1:4" x14ac:dyDescent="0.2">
      <c r="A324" s="45"/>
      <c r="D324" s="66"/>
    </row>
    <row r="325" spans="1:4" x14ac:dyDescent="0.2">
      <c r="A325" s="45"/>
      <c r="D325" s="66"/>
    </row>
    <row r="326" spans="1:4" x14ac:dyDescent="0.2">
      <c r="A326" s="45"/>
      <c r="D326" s="66"/>
    </row>
    <row r="327" spans="1:4" x14ac:dyDescent="0.2">
      <c r="A327" s="45"/>
      <c r="D327" s="66"/>
    </row>
    <row r="328" spans="1:4" x14ac:dyDescent="0.2">
      <c r="A328" s="45"/>
      <c r="D328" s="66"/>
    </row>
    <row r="329" spans="1:4" x14ac:dyDescent="0.2">
      <c r="A329" s="45"/>
      <c r="D329" s="66"/>
    </row>
    <row r="330" spans="1:4" x14ac:dyDescent="0.2">
      <c r="A330" s="45"/>
      <c r="D330" s="66"/>
    </row>
    <row r="331" spans="1:4" x14ac:dyDescent="0.2">
      <c r="A331" s="45"/>
      <c r="D331" s="66"/>
    </row>
    <row r="332" spans="1:4" x14ac:dyDescent="0.2">
      <c r="A332" s="45"/>
      <c r="D332" s="66"/>
    </row>
    <row r="333" spans="1:4" x14ac:dyDescent="0.2">
      <c r="A333" s="45"/>
      <c r="D333" s="66"/>
    </row>
    <row r="334" spans="1:4" x14ac:dyDescent="0.2">
      <c r="A334" s="45"/>
      <c r="D334" s="66"/>
    </row>
    <row r="335" spans="1:4" x14ac:dyDescent="0.2">
      <c r="A335" s="45"/>
      <c r="D335" s="66"/>
    </row>
    <row r="336" spans="1:4" x14ac:dyDescent="0.2">
      <c r="A336" s="45"/>
      <c r="D336" s="66"/>
    </row>
    <row r="337" spans="1:4" x14ac:dyDescent="0.2">
      <c r="A337" s="45"/>
      <c r="D337" s="66"/>
    </row>
    <row r="338" spans="1:4" x14ac:dyDescent="0.2">
      <c r="A338" s="45"/>
      <c r="D338" s="66"/>
    </row>
    <row r="339" spans="1:4" x14ac:dyDescent="0.2">
      <c r="A339" s="45"/>
      <c r="D339" s="66"/>
    </row>
    <row r="340" spans="1:4" x14ac:dyDescent="0.2">
      <c r="A340" s="45"/>
      <c r="D340" s="66"/>
    </row>
    <row r="341" spans="1:4" x14ac:dyDescent="0.2">
      <c r="A341" s="45"/>
      <c r="D341" s="66"/>
    </row>
    <row r="342" spans="1:4" x14ac:dyDescent="0.2">
      <c r="A342" s="45"/>
      <c r="D342" s="66"/>
    </row>
    <row r="343" spans="1:4" x14ac:dyDescent="0.2">
      <c r="A343" s="45"/>
      <c r="D343" s="66"/>
    </row>
    <row r="344" spans="1:4" x14ac:dyDescent="0.2">
      <c r="A344" s="45"/>
      <c r="D344" s="66"/>
    </row>
    <row r="345" spans="1:4" x14ac:dyDescent="0.2">
      <c r="A345" s="45"/>
      <c r="D345" s="66"/>
    </row>
    <row r="346" spans="1:4" x14ac:dyDescent="0.2">
      <c r="A346" s="45"/>
      <c r="D346" s="66"/>
    </row>
    <row r="347" spans="1:4" x14ac:dyDescent="0.2">
      <c r="A347" s="45"/>
      <c r="D347" s="66"/>
    </row>
    <row r="348" spans="1:4" x14ac:dyDescent="0.2">
      <c r="A348" s="45"/>
      <c r="D348" s="66"/>
    </row>
    <row r="349" spans="1:4" x14ac:dyDescent="0.2">
      <c r="A349" s="45"/>
      <c r="D349" s="66"/>
    </row>
    <row r="350" spans="1:4" x14ac:dyDescent="0.2">
      <c r="A350" s="45"/>
      <c r="D350" s="66"/>
    </row>
    <row r="351" spans="1:4" x14ac:dyDescent="0.2">
      <c r="A351" s="45"/>
      <c r="D351" s="66"/>
    </row>
    <row r="352" spans="1:4" x14ac:dyDescent="0.2">
      <c r="A352" s="45"/>
      <c r="D352" s="66"/>
    </row>
    <row r="353" spans="1:4" x14ac:dyDescent="0.2">
      <c r="A353" s="45"/>
      <c r="D353" s="66"/>
    </row>
    <row r="354" spans="1:4" x14ac:dyDescent="0.2">
      <c r="A354" s="45"/>
      <c r="D354" s="66"/>
    </row>
    <row r="355" spans="1:4" x14ac:dyDescent="0.2">
      <c r="A355" s="45"/>
      <c r="D355" s="66"/>
    </row>
    <row r="356" spans="1:4" x14ac:dyDescent="0.2">
      <c r="A356" s="45"/>
      <c r="D356" s="66"/>
    </row>
    <row r="357" spans="1:4" x14ac:dyDescent="0.2">
      <c r="A357" s="45"/>
      <c r="D357" s="66"/>
    </row>
    <row r="358" spans="1:4" x14ac:dyDescent="0.2">
      <c r="A358" s="45"/>
      <c r="D358" s="66"/>
    </row>
    <row r="359" spans="1:4" x14ac:dyDescent="0.2">
      <c r="A359" s="45"/>
      <c r="D359" s="66"/>
    </row>
    <row r="360" spans="1:4" x14ac:dyDescent="0.2">
      <c r="A360" s="45"/>
      <c r="D360" s="66"/>
    </row>
    <row r="361" spans="1:4" x14ac:dyDescent="0.2">
      <c r="A361" s="45"/>
      <c r="D361" s="66"/>
    </row>
    <row r="362" spans="1:4" x14ac:dyDescent="0.2">
      <c r="A362" s="45"/>
      <c r="D362" s="66"/>
    </row>
    <row r="363" spans="1:4" x14ac:dyDescent="0.2">
      <c r="A363" s="45"/>
      <c r="D363" s="66"/>
    </row>
    <row r="364" spans="1:4" x14ac:dyDescent="0.2">
      <c r="A364" s="45"/>
      <c r="D364" s="66"/>
    </row>
    <row r="365" spans="1:4" x14ac:dyDescent="0.2">
      <c r="A365" s="45"/>
      <c r="D365" s="66"/>
    </row>
    <row r="366" spans="1:4" x14ac:dyDescent="0.2">
      <c r="A366" s="45"/>
      <c r="D366" s="66"/>
    </row>
    <row r="367" spans="1:4" x14ac:dyDescent="0.2">
      <c r="A367" s="45"/>
      <c r="D367" s="66"/>
    </row>
    <row r="368" spans="1:4" x14ac:dyDescent="0.2">
      <c r="A368" s="45"/>
      <c r="D368" s="66"/>
    </row>
    <row r="369" spans="1:4" x14ac:dyDescent="0.2">
      <c r="A369" s="45"/>
      <c r="D369" s="66"/>
    </row>
    <row r="370" spans="1:4" x14ac:dyDescent="0.2">
      <c r="A370" s="45"/>
      <c r="D370" s="66"/>
    </row>
    <row r="371" spans="1:4" x14ac:dyDescent="0.2">
      <c r="A371" s="45"/>
      <c r="D371" s="66"/>
    </row>
    <row r="372" spans="1:4" x14ac:dyDescent="0.2">
      <c r="A372" s="45"/>
      <c r="D372" s="66"/>
    </row>
    <row r="373" spans="1:4" x14ac:dyDescent="0.2">
      <c r="A373" s="45"/>
      <c r="D373" s="66"/>
    </row>
    <row r="374" spans="1:4" x14ac:dyDescent="0.2">
      <c r="A374" s="45"/>
      <c r="D374" s="66"/>
    </row>
    <row r="375" spans="1:4" x14ac:dyDescent="0.2">
      <c r="A375" s="45"/>
      <c r="D375" s="66"/>
    </row>
    <row r="376" spans="1:4" x14ac:dyDescent="0.2">
      <c r="A376" s="45"/>
      <c r="D376" s="66"/>
    </row>
    <row r="377" spans="1:4" x14ac:dyDescent="0.2">
      <c r="A377" s="45"/>
      <c r="D377" s="66"/>
    </row>
    <row r="378" spans="1:4" x14ac:dyDescent="0.2">
      <c r="A378" s="45"/>
      <c r="D378" s="66"/>
    </row>
    <row r="379" spans="1:4" x14ac:dyDescent="0.2">
      <c r="A379" s="45"/>
      <c r="D379" s="66"/>
    </row>
    <row r="380" spans="1:4" x14ac:dyDescent="0.2">
      <c r="A380" s="45"/>
      <c r="D380" s="66"/>
    </row>
    <row r="381" spans="1:4" x14ac:dyDescent="0.2">
      <c r="A381" s="45"/>
      <c r="D381" s="66"/>
    </row>
    <row r="382" spans="1:4" x14ac:dyDescent="0.2">
      <c r="A382" s="45"/>
      <c r="D382" s="66"/>
    </row>
    <row r="383" spans="1:4" x14ac:dyDescent="0.2">
      <c r="A383" s="45"/>
      <c r="D383" s="66"/>
    </row>
    <row r="384" spans="1:4" x14ac:dyDescent="0.2">
      <c r="A384" s="45"/>
      <c r="D384" s="66"/>
    </row>
    <row r="385" spans="1:4" x14ac:dyDescent="0.2">
      <c r="A385" s="45"/>
      <c r="D385" s="66"/>
    </row>
    <row r="386" spans="1:4" x14ac:dyDescent="0.2">
      <c r="A386" s="45"/>
      <c r="D386" s="66"/>
    </row>
    <row r="387" spans="1:4" x14ac:dyDescent="0.2">
      <c r="A387" s="45"/>
      <c r="D387" s="66"/>
    </row>
    <row r="388" spans="1:4" x14ac:dyDescent="0.2">
      <c r="A388" s="45"/>
      <c r="D388" s="66"/>
    </row>
    <row r="389" spans="1:4" x14ac:dyDescent="0.2">
      <c r="A389" s="45"/>
      <c r="D389" s="66"/>
    </row>
    <row r="390" spans="1:4" x14ac:dyDescent="0.2">
      <c r="A390" s="45"/>
      <c r="D390" s="66"/>
    </row>
    <row r="391" spans="1:4" x14ac:dyDescent="0.2">
      <c r="A391" s="45"/>
      <c r="D391" s="66"/>
    </row>
    <row r="392" spans="1:4" x14ac:dyDescent="0.2">
      <c r="A392" s="45"/>
      <c r="D392" s="66"/>
    </row>
    <row r="393" spans="1:4" x14ac:dyDescent="0.2">
      <c r="A393" s="45"/>
      <c r="D393" s="66"/>
    </row>
    <row r="394" spans="1:4" x14ac:dyDescent="0.2">
      <c r="A394" s="45"/>
      <c r="D394" s="66"/>
    </row>
    <row r="395" spans="1:4" x14ac:dyDescent="0.2">
      <c r="A395" s="45"/>
      <c r="D395" s="66"/>
    </row>
    <row r="396" spans="1:4" x14ac:dyDescent="0.2">
      <c r="A396" s="45"/>
      <c r="D396" s="66"/>
    </row>
    <row r="397" spans="1:4" x14ac:dyDescent="0.2">
      <c r="A397" s="45"/>
      <c r="D397" s="66"/>
    </row>
    <row r="398" spans="1:4" x14ac:dyDescent="0.2">
      <c r="A398" s="45"/>
      <c r="D398" s="66"/>
    </row>
    <row r="399" spans="1:4" x14ac:dyDescent="0.2">
      <c r="A399" s="45"/>
      <c r="D399" s="66"/>
    </row>
    <row r="400" spans="1:4" x14ac:dyDescent="0.2">
      <c r="A400" s="45"/>
      <c r="D400" s="66"/>
    </row>
    <row r="401" spans="1:4" x14ac:dyDescent="0.2">
      <c r="A401" s="45"/>
      <c r="D401" s="66"/>
    </row>
    <row r="402" spans="1:4" x14ac:dyDescent="0.2">
      <c r="A402" s="45"/>
      <c r="D402" s="66"/>
    </row>
    <row r="403" spans="1:4" x14ac:dyDescent="0.2">
      <c r="A403" s="45"/>
      <c r="D403" s="66"/>
    </row>
    <row r="404" spans="1:4" x14ac:dyDescent="0.2">
      <c r="A404" s="45"/>
      <c r="D404" s="66"/>
    </row>
    <row r="405" spans="1:4" x14ac:dyDescent="0.2">
      <c r="A405" s="45"/>
      <c r="D405" s="66"/>
    </row>
    <row r="406" spans="1:4" x14ac:dyDescent="0.2">
      <c r="A406" s="45"/>
      <c r="D406" s="66"/>
    </row>
    <row r="407" spans="1:4" x14ac:dyDescent="0.2">
      <c r="A407" s="45"/>
      <c r="D407" s="66"/>
    </row>
    <row r="408" spans="1:4" x14ac:dyDescent="0.2">
      <c r="A408" s="45"/>
      <c r="D408" s="66"/>
    </row>
    <row r="409" spans="1:4" x14ac:dyDescent="0.2">
      <c r="A409" s="45"/>
      <c r="D409" s="66"/>
    </row>
    <row r="410" spans="1:4" x14ac:dyDescent="0.2">
      <c r="A410" s="45"/>
      <c r="D410" s="66"/>
    </row>
    <row r="411" spans="1:4" x14ac:dyDescent="0.2">
      <c r="A411" s="45"/>
      <c r="D411" s="66"/>
    </row>
    <row r="412" spans="1:4" x14ac:dyDescent="0.2">
      <c r="A412" s="45"/>
      <c r="D412" s="66"/>
    </row>
    <row r="413" spans="1:4" x14ac:dyDescent="0.2">
      <c r="A413" s="45"/>
      <c r="D413" s="66"/>
    </row>
    <row r="414" spans="1:4" x14ac:dyDescent="0.2">
      <c r="A414" s="45"/>
      <c r="D414" s="66"/>
    </row>
    <row r="415" spans="1:4" x14ac:dyDescent="0.2">
      <c r="A415" s="45"/>
      <c r="D415" s="66"/>
    </row>
    <row r="416" spans="1:4" x14ac:dyDescent="0.2">
      <c r="A416" s="45"/>
      <c r="D416" s="66"/>
    </row>
    <row r="417" spans="1:4" x14ac:dyDescent="0.2">
      <c r="A417" s="45"/>
      <c r="D417" s="66"/>
    </row>
    <row r="418" spans="1:4" x14ac:dyDescent="0.2">
      <c r="A418" s="45"/>
      <c r="D418" s="66"/>
    </row>
    <row r="419" spans="1:4" x14ac:dyDescent="0.2">
      <c r="A419" s="45"/>
      <c r="D419" s="66"/>
    </row>
    <row r="420" spans="1:4" x14ac:dyDescent="0.2">
      <c r="A420" s="45"/>
      <c r="D420" s="66"/>
    </row>
    <row r="421" spans="1:4" x14ac:dyDescent="0.2">
      <c r="A421" s="45"/>
      <c r="D421" s="66"/>
    </row>
    <row r="422" spans="1:4" x14ac:dyDescent="0.2">
      <c r="A422" s="45"/>
      <c r="D422" s="66"/>
    </row>
    <row r="423" spans="1:4" x14ac:dyDescent="0.2">
      <c r="A423" s="45"/>
      <c r="D423" s="66"/>
    </row>
    <row r="424" spans="1:4" x14ac:dyDescent="0.2">
      <c r="A424" s="45"/>
      <c r="D424" s="66"/>
    </row>
    <row r="425" spans="1:4" x14ac:dyDescent="0.2">
      <c r="A425" s="45"/>
      <c r="D425" s="66"/>
    </row>
    <row r="426" spans="1:4" x14ac:dyDescent="0.2">
      <c r="A426" s="45"/>
      <c r="D426" s="66"/>
    </row>
    <row r="427" spans="1:4" x14ac:dyDescent="0.2">
      <c r="A427" s="45"/>
      <c r="D427" s="66"/>
    </row>
    <row r="428" spans="1:4" x14ac:dyDescent="0.2">
      <c r="A428" s="45"/>
      <c r="D428" s="66"/>
    </row>
    <row r="429" spans="1:4" x14ac:dyDescent="0.2">
      <c r="A429" s="45"/>
      <c r="D429" s="66"/>
    </row>
    <row r="430" spans="1:4" x14ac:dyDescent="0.2">
      <c r="A430" s="45"/>
      <c r="D430" s="66"/>
    </row>
    <row r="431" spans="1:4" x14ac:dyDescent="0.2">
      <c r="A431" s="45"/>
      <c r="D431" s="66"/>
    </row>
    <row r="432" spans="1:4" x14ac:dyDescent="0.2">
      <c r="A432" s="45"/>
      <c r="D432" s="66"/>
    </row>
    <row r="433" spans="1:4" x14ac:dyDescent="0.2">
      <c r="A433" s="45"/>
      <c r="D433" s="66"/>
    </row>
    <row r="434" spans="1:4" x14ac:dyDescent="0.2">
      <c r="A434" s="45"/>
      <c r="D434" s="66"/>
    </row>
    <row r="435" spans="1:4" x14ac:dyDescent="0.2">
      <c r="A435" s="45"/>
      <c r="D435" s="66"/>
    </row>
    <row r="436" spans="1:4" x14ac:dyDescent="0.2">
      <c r="A436" s="45"/>
      <c r="D436" s="66"/>
    </row>
    <row r="437" spans="1:4" x14ac:dyDescent="0.2">
      <c r="A437" s="45"/>
      <c r="D437" s="66"/>
    </row>
    <row r="438" spans="1:4" x14ac:dyDescent="0.2">
      <c r="A438" s="45"/>
      <c r="D438" s="66"/>
    </row>
    <row r="439" spans="1:4" x14ac:dyDescent="0.2">
      <c r="A439" s="45"/>
      <c r="D439" s="66"/>
    </row>
    <row r="440" spans="1:4" x14ac:dyDescent="0.2">
      <c r="A440" s="45"/>
      <c r="D440" s="66"/>
    </row>
    <row r="441" spans="1:4" x14ac:dyDescent="0.2">
      <c r="A441" s="45"/>
      <c r="D441" s="66"/>
    </row>
    <row r="442" spans="1:4" x14ac:dyDescent="0.2">
      <c r="A442" s="45"/>
      <c r="D442" s="66"/>
    </row>
    <row r="443" spans="1:4" x14ac:dyDescent="0.2">
      <c r="A443" s="45"/>
      <c r="D443" s="66"/>
    </row>
    <row r="444" spans="1:4" x14ac:dyDescent="0.2">
      <c r="A444" s="45"/>
      <c r="D444" s="66"/>
    </row>
    <row r="445" spans="1:4" x14ac:dyDescent="0.2">
      <c r="A445" s="45"/>
      <c r="D445" s="66"/>
    </row>
    <row r="446" spans="1:4" x14ac:dyDescent="0.2">
      <c r="A446" s="45"/>
      <c r="D446" s="66"/>
    </row>
    <row r="447" spans="1:4" x14ac:dyDescent="0.2">
      <c r="A447" s="45"/>
      <c r="D447" s="66"/>
    </row>
    <row r="448" spans="1:4" x14ac:dyDescent="0.2">
      <c r="A448" s="45"/>
      <c r="D448" s="66"/>
    </row>
    <row r="449" spans="1:4" x14ac:dyDescent="0.2">
      <c r="A449" s="45"/>
      <c r="D449" s="66"/>
    </row>
    <row r="450" spans="1:4" x14ac:dyDescent="0.2">
      <c r="A450" s="45"/>
      <c r="D450" s="66"/>
    </row>
    <row r="451" spans="1:4" x14ac:dyDescent="0.2">
      <c r="A451" s="45"/>
      <c r="D451" s="66"/>
    </row>
    <row r="452" spans="1:4" x14ac:dyDescent="0.2">
      <c r="A452" s="45"/>
      <c r="D452" s="66"/>
    </row>
    <row r="453" spans="1:4" x14ac:dyDescent="0.2">
      <c r="A453" s="45"/>
      <c r="D453" s="66"/>
    </row>
    <row r="454" spans="1:4" x14ac:dyDescent="0.2">
      <c r="A454" s="45"/>
      <c r="D454" s="66"/>
    </row>
    <row r="455" spans="1:4" x14ac:dyDescent="0.2">
      <c r="A455" s="45"/>
      <c r="D455" s="66"/>
    </row>
    <row r="456" spans="1:4" x14ac:dyDescent="0.2">
      <c r="D456" s="66"/>
    </row>
    <row r="457" spans="1:4" x14ac:dyDescent="0.2">
      <c r="D457" s="66"/>
    </row>
    <row r="458" spans="1:4" x14ac:dyDescent="0.2">
      <c r="D458" s="66"/>
    </row>
    <row r="459" spans="1:4" x14ac:dyDescent="0.2">
      <c r="D459" s="66"/>
    </row>
    <row r="460" spans="1:4" x14ac:dyDescent="0.2">
      <c r="D460" s="66"/>
    </row>
    <row r="461" spans="1:4" x14ac:dyDescent="0.2">
      <c r="A461" s="65"/>
      <c r="D461" s="66"/>
    </row>
    <row r="462" spans="1:4" x14ac:dyDescent="0.2">
      <c r="D462" s="66"/>
    </row>
    <row r="463" spans="1:4" x14ac:dyDescent="0.2">
      <c r="D463" s="66"/>
    </row>
    <row r="464" spans="1:4" x14ac:dyDescent="0.2">
      <c r="D464" s="66"/>
    </row>
    <row r="465" spans="1:4" x14ac:dyDescent="0.2">
      <c r="D465" s="66"/>
    </row>
    <row r="466" spans="1:4" x14ac:dyDescent="0.2">
      <c r="D466" s="66"/>
    </row>
    <row r="467" spans="1:4" x14ac:dyDescent="0.2">
      <c r="D467" s="66"/>
    </row>
    <row r="468" spans="1:4" x14ac:dyDescent="0.2">
      <c r="D468" s="66"/>
    </row>
    <row r="469" spans="1:4" x14ac:dyDescent="0.2">
      <c r="D469" s="66"/>
    </row>
    <row r="470" spans="1:4" x14ac:dyDescent="0.2">
      <c r="D470" s="66"/>
    </row>
    <row r="471" spans="1:4" x14ac:dyDescent="0.2">
      <c r="A471" s="45"/>
      <c r="D471" s="66"/>
    </row>
    <row r="472" spans="1:4" x14ac:dyDescent="0.2">
      <c r="A472" s="45"/>
      <c r="D472" s="66"/>
    </row>
    <row r="473" spans="1:4" x14ac:dyDescent="0.2">
      <c r="A473" s="45"/>
      <c r="D473" s="66"/>
    </row>
    <row r="474" spans="1:4" x14ac:dyDescent="0.2">
      <c r="A474" s="45"/>
      <c r="D474" s="66"/>
    </row>
    <row r="475" spans="1:4" x14ac:dyDescent="0.2">
      <c r="A475" s="45"/>
      <c r="D475" s="66"/>
    </row>
    <row r="476" spans="1:4" x14ac:dyDescent="0.2">
      <c r="A476" s="45"/>
      <c r="D476" s="66"/>
    </row>
    <row r="477" spans="1:4" x14ac:dyDescent="0.2">
      <c r="A477" s="45"/>
      <c r="D477" s="66"/>
    </row>
    <row r="478" spans="1:4" x14ac:dyDescent="0.2">
      <c r="A478" s="45"/>
      <c r="D478" s="66"/>
    </row>
    <row r="479" spans="1:4" x14ac:dyDescent="0.2">
      <c r="A479" s="45"/>
      <c r="D479" s="66"/>
    </row>
    <row r="480" spans="1:4" x14ac:dyDescent="0.2">
      <c r="A480" s="45"/>
      <c r="D480" s="66"/>
    </row>
    <row r="481" spans="1:4" x14ac:dyDescent="0.2">
      <c r="A481" s="45"/>
      <c r="D481" s="66"/>
    </row>
    <row r="482" spans="1:4" x14ac:dyDescent="0.2">
      <c r="A482" s="45"/>
      <c r="D482" s="66"/>
    </row>
    <row r="483" spans="1:4" x14ac:dyDescent="0.2">
      <c r="A483" s="45"/>
      <c r="D483" s="66"/>
    </row>
    <row r="484" spans="1:4" x14ac:dyDescent="0.2">
      <c r="A484" s="45"/>
      <c r="D484" s="66"/>
    </row>
    <row r="485" spans="1:4" x14ac:dyDescent="0.2">
      <c r="A485" s="45"/>
      <c r="D485" s="66"/>
    </row>
    <row r="486" spans="1:4" x14ac:dyDescent="0.2">
      <c r="A486" s="45"/>
      <c r="D486" s="66"/>
    </row>
    <row r="487" spans="1:4" x14ac:dyDescent="0.2">
      <c r="A487" s="45"/>
      <c r="D487" s="66"/>
    </row>
    <row r="488" spans="1:4" x14ac:dyDescent="0.2">
      <c r="A488" s="45"/>
      <c r="D488" s="66"/>
    </row>
    <row r="489" spans="1:4" x14ac:dyDescent="0.2">
      <c r="A489" s="45"/>
      <c r="D489" s="66"/>
    </row>
    <row r="490" spans="1:4" x14ac:dyDescent="0.2">
      <c r="A490" s="45"/>
      <c r="D490" s="66"/>
    </row>
    <row r="491" spans="1:4" x14ac:dyDescent="0.2">
      <c r="A491" s="45"/>
      <c r="D491" s="66"/>
    </row>
    <row r="492" spans="1:4" x14ac:dyDescent="0.2">
      <c r="A492" s="45"/>
      <c r="D492" s="66"/>
    </row>
    <row r="493" spans="1:4" x14ac:dyDescent="0.2">
      <c r="A493" s="45"/>
      <c r="D493" s="66"/>
    </row>
    <row r="494" spans="1:4" x14ac:dyDescent="0.2">
      <c r="A494" s="45"/>
      <c r="D494" s="66"/>
    </row>
    <row r="495" spans="1:4" x14ac:dyDescent="0.2">
      <c r="A495" s="45"/>
      <c r="D495" s="66"/>
    </row>
    <row r="496" spans="1:4" x14ac:dyDescent="0.2">
      <c r="A496" s="45"/>
      <c r="D496" s="66"/>
    </row>
    <row r="497" spans="1:4" x14ac:dyDescent="0.2">
      <c r="A497" s="45"/>
      <c r="D497" s="66"/>
    </row>
    <row r="498" spans="1:4" x14ac:dyDescent="0.2">
      <c r="A498" s="45"/>
      <c r="D498" s="66"/>
    </row>
    <row r="499" spans="1:4" x14ac:dyDescent="0.2">
      <c r="A499" s="45"/>
      <c r="D499" s="66"/>
    </row>
    <row r="500" spans="1:4" x14ac:dyDescent="0.2">
      <c r="A500" s="45"/>
      <c r="D500" s="66"/>
    </row>
    <row r="501" spans="1:4" x14ac:dyDescent="0.2">
      <c r="A501" s="45"/>
      <c r="D501" s="66"/>
    </row>
    <row r="502" spans="1:4" x14ac:dyDescent="0.2">
      <c r="A502" s="45"/>
      <c r="D502" s="66"/>
    </row>
    <row r="503" spans="1:4" x14ac:dyDescent="0.2">
      <c r="A503" s="45"/>
      <c r="D503" s="66"/>
    </row>
    <row r="504" spans="1:4" x14ac:dyDescent="0.2">
      <c r="A504" s="45"/>
      <c r="D504" s="66"/>
    </row>
    <row r="505" spans="1:4" x14ac:dyDescent="0.2">
      <c r="A505" s="45"/>
      <c r="D505" s="66"/>
    </row>
    <row r="506" spans="1:4" x14ac:dyDescent="0.2">
      <c r="A506" s="45"/>
      <c r="D506" s="66"/>
    </row>
    <row r="507" spans="1:4" x14ac:dyDescent="0.2">
      <c r="A507" s="45"/>
      <c r="D507" s="66"/>
    </row>
    <row r="508" spans="1:4" x14ac:dyDescent="0.2">
      <c r="A508" s="45"/>
      <c r="D508" s="66"/>
    </row>
    <row r="509" spans="1:4" x14ac:dyDescent="0.2">
      <c r="A509" s="45"/>
      <c r="D509" s="66"/>
    </row>
    <row r="510" spans="1:4" x14ac:dyDescent="0.2">
      <c r="A510" s="45"/>
      <c r="D510" s="66"/>
    </row>
    <row r="511" spans="1:4" x14ac:dyDescent="0.2">
      <c r="A511" s="45"/>
      <c r="D511" s="66"/>
    </row>
    <row r="512" spans="1:4" x14ac:dyDescent="0.2">
      <c r="A512" s="45"/>
      <c r="D512" s="66"/>
    </row>
    <row r="513" spans="1:7" x14ac:dyDescent="0.2">
      <c r="A513" s="45"/>
      <c r="D513" s="66"/>
    </row>
    <row r="514" spans="1:7" x14ac:dyDescent="0.2">
      <c r="A514" s="45"/>
      <c r="D514" s="66"/>
    </row>
    <row r="515" spans="1:7" x14ac:dyDescent="0.2">
      <c r="A515" s="45"/>
      <c r="D515" s="66"/>
    </row>
    <row r="516" spans="1:7" x14ac:dyDescent="0.2">
      <c r="A516" s="45"/>
      <c r="D516" s="66"/>
    </row>
    <row r="517" spans="1:7" x14ac:dyDescent="0.2">
      <c r="A517" s="45"/>
      <c r="D517" s="66"/>
    </row>
    <row r="518" spans="1:7" x14ac:dyDescent="0.2">
      <c r="A518" s="45"/>
      <c r="D518" s="66"/>
    </row>
    <row r="519" spans="1:7" x14ac:dyDescent="0.2">
      <c r="A519" s="45"/>
      <c r="D519" s="66"/>
    </row>
    <row r="520" spans="1:7" x14ac:dyDescent="0.2">
      <c r="A520" s="45"/>
      <c r="D520" s="66"/>
    </row>
    <row r="521" spans="1:7" x14ac:dyDescent="0.2">
      <c r="A521" s="45"/>
      <c r="D521" s="66"/>
    </row>
    <row r="522" spans="1:7" x14ac:dyDescent="0.2">
      <c r="A522" s="45"/>
      <c r="D522" s="66"/>
    </row>
    <row r="523" spans="1:7" x14ac:dyDescent="0.2">
      <c r="A523" s="45"/>
      <c r="D523" s="66"/>
    </row>
    <row r="524" spans="1:7" x14ac:dyDescent="0.2">
      <c r="A524" s="45"/>
      <c r="D524" s="66"/>
    </row>
    <row r="525" spans="1:7" x14ac:dyDescent="0.2">
      <c r="A525" s="45"/>
      <c r="D525" s="66"/>
    </row>
    <row r="526" spans="1:7" x14ac:dyDescent="0.2">
      <c r="A526" s="45"/>
      <c r="D526" s="66"/>
    </row>
    <row r="527" spans="1:7" x14ac:dyDescent="0.2">
      <c r="A527" s="45"/>
      <c r="D527" s="66"/>
    </row>
    <row r="528" spans="1:7" ht="14.25" x14ac:dyDescent="0.2">
      <c r="A528" s="45"/>
      <c r="F528"/>
      <c r="G528"/>
    </row>
    <row r="529" spans="1:7" ht="14.25" x14ac:dyDescent="0.2">
      <c r="A529" s="45"/>
      <c r="F529"/>
      <c r="G529"/>
    </row>
    <row r="530" spans="1:7" ht="14.25" x14ac:dyDescent="0.2">
      <c r="A530" s="45"/>
      <c r="F530"/>
      <c r="G530"/>
    </row>
    <row r="531" spans="1:7" ht="14.25" x14ac:dyDescent="0.2">
      <c r="A531" s="45"/>
      <c r="F531"/>
      <c r="G531"/>
    </row>
    <row r="532" spans="1:7" ht="14.25" x14ac:dyDescent="0.2">
      <c r="A532" s="45"/>
      <c r="F532"/>
      <c r="G532"/>
    </row>
    <row r="533" spans="1:7" ht="14.25" x14ac:dyDescent="0.2">
      <c r="A533" s="45"/>
      <c r="F533"/>
      <c r="G533"/>
    </row>
    <row r="534" spans="1:7" ht="14.25" x14ac:dyDescent="0.2">
      <c r="A534" s="45"/>
      <c r="F534"/>
      <c r="G534"/>
    </row>
    <row r="535" spans="1:7" ht="14.25" x14ac:dyDescent="0.2">
      <c r="A535" s="45"/>
      <c r="D535" s="45"/>
      <c r="F535"/>
      <c r="G535"/>
    </row>
    <row r="536" spans="1:7" ht="14.25" x14ac:dyDescent="0.2">
      <c r="A536" s="45"/>
      <c r="D536" s="45"/>
      <c r="F536"/>
      <c r="G536"/>
    </row>
    <row r="537" spans="1:7" ht="14.25" x14ac:dyDescent="0.2">
      <c r="A537" s="45"/>
      <c r="D537" s="45"/>
      <c r="F537"/>
      <c r="G537"/>
    </row>
    <row r="538" spans="1:7" ht="14.25" x14ac:dyDescent="0.2">
      <c r="A538" s="45"/>
      <c r="D538" s="45"/>
      <c r="F538"/>
      <c r="G538"/>
    </row>
    <row r="539" spans="1:7" ht="14.25" x14ac:dyDescent="0.2">
      <c r="A539" s="45"/>
      <c r="D539" s="45"/>
      <c r="F539"/>
      <c r="G539"/>
    </row>
    <row r="540" spans="1:7" ht="14.25" x14ac:dyDescent="0.2">
      <c r="A540" s="45"/>
      <c r="D540" s="45"/>
      <c r="F540"/>
      <c r="G540"/>
    </row>
    <row r="541" spans="1:7" ht="14.25" x14ac:dyDescent="0.2">
      <c r="A541" s="45"/>
      <c r="D541" s="45"/>
      <c r="F541"/>
      <c r="G541"/>
    </row>
    <row r="542" spans="1:7" ht="14.25" x14ac:dyDescent="0.2">
      <c r="A542" s="45"/>
      <c r="D542" s="45"/>
      <c r="F542"/>
      <c r="G542"/>
    </row>
    <row r="543" spans="1:7" ht="14.25" x14ac:dyDescent="0.2">
      <c r="A543" s="45"/>
      <c r="D543" s="45"/>
      <c r="F543"/>
      <c r="G543"/>
    </row>
    <row r="544" spans="1:7" ht="14.25" x14ac:dyDescent="0.2">
      <c r="A544" s="45"/>
      <c r="D544" s="45"/>
      <c r="F544"/>
      <c r="G544"/>
    </row>
    <row r="545" spans="1:7" ht="14.25" x14ac:dyDescent="0.2">
      <c r="A545" s="45"/>
      <c r="D545" s="45"/>
      <c r="F545"/>
      <c r="G545"/>
    </row>
    <row r="546" spans="1:7" ht="14.25" x14ac:dyDescent="0.2">
      <c r="A546" s="45"/>
      <c r="D546" s="45"/>
      <c r="F546"/>
      <c r="G546"/>
    </row>
  </sheetData>
  <autoFilter ref="B9:H295" xr:uid="{1FF9D3AD-4AAD-4249-8471-CF0057B36792}"/>
  <conditionalFormatting sqref="D5">
    <cfRule type="cellIs" dxfId="2" priority="1" operator="between">
      <formula>-1</formula>
      <formula>1</formula>
    </cfRule>
    <cfRule type="cellIs" dxfId="1" priority="2" operator="lessThan">
      <formula>-1</formula>
    </cfRule>
    <cfRule type="cellIs" dxfId="0" priority="3" operator="greaterThan">
      <formula>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RAMO VIM</vt:lpstr>
      <vt:lpstr>Dettaglio asset ramo VIM</vt:lpstr>
      <vt:lpstr>Mapping VIM</vt:lpstr>
      <vt:lpstr>RAMO Progind</vt:lpstr>
      <vt:lpstr>Dettaglio asset ramo Progind</vt:lpstr>
      <vt:lpstr>Mapping Progind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 Falcone (IT)</dc:creator>
  <cp:keywords/>
  <dc:description/>
  <cp:lastModifiedBy>Maria Falcone (IT)</cp:lastModifiedBy>
  <cp:revision/>
  <dcterms:created xsi:type="dcterms:W3CDTF">2026-04-10T16:07:28Z</dcterms:created>
  <dcterms:modified xsi:type="dcterms:W3CDTF">2026-06-12T09:40:23Z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e1840fb-8939-4796-95d0-bc833736564d_Enabled">
    <vt:lpwstr>true</vt:lpwstr>
  </property>
  <property fmtid="{D5CDD505-2E9C-101B-9397-08002B2CF9AE}" pid="3" name="MSIP_Label_2e1840fb-8939-4796-95d0-bc833736564d_SetDate">
    <vt:lpwstr>2026-04-10T16:09:38Z</vt:lpwstr>
  </property>
  <property fmtid="{D5CDD505-2E9C-101B-9397-08002B2CF9AE}" pid="4" name="MSIP_Label_2e1840fb-8939-4796-95d0-bc833736564d_Method">
    <vt:lpwstr>Standard</vt:lpwstr>
  </property>
  <property fmtid="{D5CDD505-2E9C-101B-9397-08002B2CF9AE}" pid="5" name="MSIP_Label_2e1840fb-8939-4796-95d0-bc833736564d_Name">
    <vt:lpwstr>Confidential - Open Access</vt:lpwstr>
  </property>
  <property fmtid="{D5CDD505-2E9C-101B-9397-08002B2CF9AE}" pid="6" name="MSIP_Label_2e1840fb-8939-4796-95d0-bc833736564d_SiteId">
    <vt:lpwstr>513294a0-3e20-41b2-a970-6d30bf1546fa</vt:lpwstr>
  </property>
  <property fmtid="{D5CDD505-2E9C-101B-9397-08002B2CF9AE}" pid="7" name="MSIP_Label_2e1840fb-8939-4796-95d0-bc833736564d_ActionId">
    <vt:lpwstr>91017976-db18-4bd6-878c-4c7930ebe9c1</vt:lpwstr>
  </property>
  <property fmtid="{D5CDD505-2E9C-101B-9397-08002B2CF9AE}" pid="8" name="MSIP_Label_2e1840fb-8939-4796-95d0-bc833736564d_ContentBits">
    <vt:lpwstr>0</vt:lpwstr>
  </property>
  <property fmtid="{D5CDD505-2E9C-101B-9397-08002B2CF9AE}" pid="9" name="MSIP_Label_2e1840fb-8939-4796-95d0-bc833736564d_Tag">
    <vt:lpwstr>10, 3, 0, 1</vt:lpwstr>
  </property>
</Properties>
</file>